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DA007810-5561-4F40-B181-2AD32F1939E9}" xr6:coauthVersionLast="47" xr6:coauthVersionMax="47" xr10:uidLastSave="{00000000-0000-0000-0000-000000000000}"/>
  <bookViews>
    <workbookView xWindow="-120" yWindow="-120" windowWidth="23280" windowHeight="14880" xr2:uid="{A90C919C-6A6C-4F77-BEE2-442994DCBC5B}"/>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AF1002" i="8"/>
  <c r="T1002" i="8"/>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AF973" i="8"/>
  <c r="T973" i="8"/>
  <c r="D973" i="8"/>
  <c r="A973" i="8"/>
  <c r="AF972" i="8"/>
  <c r="T972" i="8"/>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AF950" i="8"/>
  <c r="T950" i="8"/>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AF941" i="8"/>
  <c r="T941" i="8"/>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AF895" i="8"/>
  <c r="T895" i="8"/>
  <c r="D895" i="8"/>
  <c r="A895" i="8"/>
  <c r="T894" i="8"/>
  <c r="AF894" i="8" s="1"/>
  <c r="D894" i="8"/>
  <c r="A894" i="8"/>
  <c r="T893" i="8"/>
  <c r="AF893" i="8" s="1"/>
  <c r="D893" i="8"/>
  <c r="A893" i="8"/>
  <c r="T892" i="8"/>
  <c r="AF892" i="8" s="1"/>
  <c r="D892" i="8"/>
  <c r="A892" i="8"/>
  <c r="T891" i="8"/>
  <c r="AF891" i="8" s="1"/>
  <c r="D891" i="8"/>
  <c r="A891" i="8"/>
  <c r="AF890" i="8"/>
  <c r="T890" i="8"/>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AF869" i="8"/>
  <c r="T869" i="8"/>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AF839" i="8"/>
  <c r="T839" i="8"/>
  <c r="D839" i="8"/>
  <c r="A839" i="8"/>
  <c r="T838" i="8"/>
  <c r="AF838" i="8" s="1"/>
  <c r="D838" i="8"/>
  <c r="A838" i="8"/>
  <c r="T837" i="8"/>
  <c r="AF837" i="8" s="1"/>
  <c r="D837" i="8"/>
  <c r="A837" i="8"/>
  <c r="T836" i="8"/>
  <c r="AF836" i="8" s="1"/>
  <c r="D836" i="8"/>
  <c r="A836" i="8"/>
  <c r="AF835" i="8"/>
  <c r="T835" i="8"/>
  <c r="D835" i="8"/>
  <c r="A835" i="8"/>
  <c r="T834" i="8"/>
  <c r="AF834" i="8" s="1"/>
  <c r="D834" i="8"/>
  <c r="A834" i="8"/>
  <c r="T833" i="8"/>
  <c r="AF833" i="8" s="1"/>
  <c r="D833" i="8"/>
  <c r="A833" i="8"/>
  <c r="AF832" i="8"/>
  <c r="T832" i="8"/>
  <c r="D832" i="8"/>
  <c r="A832" i="8"/>
  <c r="AF831" i="8"/>
  <c r="T831" i="8"/>
  <c r="D831" i="8"/>
  <c r="A831" i="8"/>
  <c r="AF830" i="8"/>
  <c r="T830" i="8"/>
  <c r="D830" i="8"/>
  <c r="A830" i="8"/>
  <c r="T829" i="8"/>
  <c r="AF829" i="8" s="1"/>
  <c r="D829" i="8"/>
  <c r="A829" i="8"/>
  <c r="T828" i="8"/>
  <c r="AF828" i="8" s="1"/>
  <c r="D828" i="8"/>
  <c r="A828" i="8"/>
  <c r="T827" i="8"/>
  <c r="AF827" i="8" s="1"/>
  <c r="D827" i="8"/>
  <c r="A827" i="8"/>
  <c r="T826" i="8"/>
  <c r="AF826" i="8" s="1"/>
  <c r="D826" i="8"/>
  <c r="A826" i="8"/>
  <c r="T825" i="8"/>
  <c r="AF825" i="8" s="1"/>
  <c r="D825" i="8"/>
  <c r="A825" i="8"/>
  <c r="AF824" i="8"/>
  <c r="T824" i="8"/>
  <c r="D824" i="8"/>
  <c r="A824" i="8"/>
  <c r="AF823" i="8"/>
  <c r="T823" i="8"/>
  <c r="D823" i="8"/>
  <c r="A823" i="8"/>
  <c r="AF822" i="8"/>
  <c r="T822" i="8"/>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AF807" i="8"/>
  <c r="T807" i="8"/>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AF790" i="8"/>
  <c r="T790" i="8"/>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AF776" i="8"/>
  <c r="T776" i="8"/>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AF741" i="8"/>
  <c r="T741" i="8"/>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AF732" i="8"/>
  <c r="T732" i="8"/>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AF725" i="8"/>
  <c r="T725" i="8"/>
  <c r="D725" i="8"/>
  <c r="A725" i="8"/>
  <c r="BL724" i="8"/>
  <c r="T724" i="8"/>
  <c r="AF724" i="8" s="1"/>
  <c r="D724" i="8"/>
  <c r="A724" i="8"/>
  <c r="BL723" i="8"/>
  <c r="T723" i="8"/>
  <c r="AF723" i="8" s="1"/>
  <c r="D723" i="8"/>
  <c r="A723" i="8"/>
  <c r="BL722" i="8"/>
  <c r="T722" i="8"/>
  <c r="AF722" i="8" s="1"/>
  <c r="D722" i="8"/>
  <c r="A722" i="8"/>
  <c r="BL721" i="8"/>
  <c r="AF721" i="8"/>
  <c r="T721" i="8"/>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AF713" i="8"/>
  <c r="T713" i="8"/>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T702" i="8"/>
  <c r="AF702" i="8" s="1"/>
  <c r="D702" i="8"/>
  <c r="A702" i="8"/>
  <c r="BL701" i="8"/>
  <c r="T701" i="8"/>
  <c r="AF701" i="8" s="1"/>
  <c r="D701" i="8"/>
  <c r="A701" i="8"/>
  <c r="BL700" i="8"/>
  <c r="AF700" i="8"/>
  <c r="T700" i="8"/>
  <c r="D700" i="8"/>
  <c r="A700" i="8"/>
  <c r="BL699" i="8"/>
  <c r="T699" i="8"/>
  <c r="AF699" i="8" s="1"/>
  <c r="D699" i="8"/>
  <c r="A699" i="8"/>
  <c r="BL698" i="8"/>
  <c r="T698" i="8"/>
  <c r="AF698" i="8" s="1"/>
  <c r="D698" i="8"/>
  <c r="A698" i="8"/>
  <c r="BL697" i="8"/>
  <c r="AF697" i="8"/>
  <c r="T697" i="8"/>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T683" i="8"/>
  <c r="AF683" i="8" s="1"/>
  <c r="D683" i="8"/>
  <c r="A683" i="8"/>
  <c r="BL682" i="8"/>
  <c r="AF682" i="8"/>
  <c r="T682" i="8"/>
  <c r="D682" i="8"/>
  <c r="A682" i="8"/>
  <c r="BL681" i="8"/>
  <c r="T681" i="8"/>
  <c r="AF681" i="8" s="1"/>
  <c r="D681" i="8"/>
  <c r="A681" i="8"/>
  <c r="BL680" i="8"/>
  <c r="T680" i="8"/>
  <c r="AF680" i="8" s="1"/>
  <c r="D680" i="8"/>
  <c r="A680" i="8"/>
  <c r="BL679" i="8"/>
  <c r="T679" i="8"/>
  <c r="AF679" i="8" s="1"/>
  <c r="D679" i="8"/>
  <c r="A679" i="8"/>
  <c r="BL678" i="8"/>
  <c r="AF678" i="8"/>
  <c r="T678" i="8"/>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AF654" i="8"/>
  <c r="T654" i="8"/>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AF642" i="8"/>
  <c r="T642" i="8"/>
  <c r="D642" i="8"/>
  <c r="A642" i="8"/>
  <c r="BL641" i="8"/>
  <c r="T641" i="8"/>
  <c r="AF641" i="8" s="1"/>
  <c r="D641" i="8"/>
  <c r="A641" i="8"/>
  <c r="BL640" i="8"/>
  <c r="T640" i="8"/>
  <c r="AF640" i="8" s="1"/>
  <c r="D640" i="8"/>
  <c r="A640" i="8"/>
  <c r="BL639" i="8"/>
  <c r="T639" i="8"/>
  <c r="AF639" i="8" s="1"/>
  <c r="D639" i="8"/>
  <c r="A639" i="8"/>
  <c r="BL638" i="8"/>
  <c r="AF638" i="8"/>
  <c r="T638" i="8"/>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AF622" i="8"/>
  <c r="T622" i="8"/>
  <c r="D622" i="8"/>
  <c r="A622" i="8"/>
  <c r="BL621" i="8"/>
  <c r="T621" i="8"/>
  <c r="AF621" i="8" s="1"/>
  <c r="D621" i="8"/>
  <c r="A621" i="8"/>
  <c r="BL620" i="8"/>
  <c r="T620" i="8"/>
  <c r="AF620" i="8" s="1"/>
  <c r="D620" i="8"/>
  <c r="A620" i="8"/>
  <c r="BL619" i="8"/>
  <c r="AF619" i="8"/>
  <c r="T619" i="8"/>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AF610" i="8"/>
  <c r="T610" i="8"/>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AF591" i="8"/>
  <c r="T591" i="8"/>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AF578" i="8"/>
  <c r="T578" i="8"/>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AF570" i="8"/>
  <c r="T570" i="8"/>
  <c r="D570" i="8"/>
  <c r="A570" i="8"/>
  <c r="BL569" i="8"/>
  <c r="T569" i="8"/>
  <c r="AF569" i="8" s="1"/>
  <c r="D569" i="8"/>
  <c r="A569" i="8"/>
  <c r="BL568" i="8"/>
  <c r="T568" i="8"/>
  <c r="AF568" i="8" s="1"/>
  <c r="D568" i="8"/>
  <c r="A568" i="8"/>
  <c r="BL567" i="8"/>
  <c r="AF567" i="8"/>
  <c r="T567" i="8"/>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AF556" i="8"/>
  <c r="T556" i="8"/>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AF548" i="8"/>
  <c r="T548" i="8"/>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AF527" i="8"/>
  <c r="T527" i="8"/>
  <c r="D527" i="8"/>
  <c r="A527" i="8"/>
  <c r="BL526" i="8"/>
  <c r="T526" i="8"/>
  <c r="AF526" i="8" s="1"/>
  <c r="D526" i="8"/>
  <c r="A526" i="8"/>
  <c r="BL525" i="8"/>
  <c r="T525" i="8"/>
  <c r="AF525" i="8" s="1"/>
  <c r="D525" i="8"/>
  <c r="A525" i="8"/>
  <c r="BL524" i="8"/>
  <c r="T524" i="8"/>
  <c r="AF524" i="8" s="1"/>
  <c r="D524" i="8"/>
  <c r="A524" i="8"/>
  <c r="BL523" i="8"/>
  <c r="AF523" i="8"/>
  <c r="T523" i="8"/>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AF507" i="8"/>
  <c r="T507" i="8"/>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AF487" i="8"/>
  <c r="T487" i="8"/>
  <c r="D487" i="8"/>
  <c r="A487" i="8"/>
  <c r="BL486" i="8"/>
  <c r="T486" i="8"/>
  <c r="AF486" i="8" s="1"/>
  <c r="D486" i="8"/>
  <c r="A486" i="8"/>
  <c r="BL485" i="8"/>
  <c r="T485" i="8"/>
  <c r="AF485" i="8" s="1"/>
  <c r="D485" i="8"/>
  <c r="A485" i="8"/>
  <c r="BL484" i="8"/>
  <c r="T484" i="8"/>
  <c r="AF484" i="8" s="1"/>
  <c r="D484" i="8"/>
  <c r="A484" i="8"/>
  <c r="BL483" i="8"/>
  <c r="AF483" i="8"/>
  <c r="T483" i="8"/>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AF466" i="8"/>
  <c r="T466" i="8"/>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AF429" i="8"/>
  <c r="T429" i="8"/>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AF417" i="8"/>
  <c r="T417" i="8"/>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AF399" i="8"/>
  <c r="T399" i="8"/>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AF355" i="8"/>
  <c r="T355" i="8"/>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AF307" i="8"/>
  <c r="T307" i="8"/>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AF286" i="8"/>
  <c r="T286" i="8"/>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AF269" i="8"/>
  <c r="T269" i="8"/>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AF232" i="8"/>
  <c r="T232" i="8"/>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AF210" i="8"/>
  <c r="T210" i="8"/>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AF179" i="8"/>
  <c r="T179" i="8"/>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AF102" i="8"/>
  <c r="T102" i="8"/>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AF94" i="8"/>
  <c r="T94" i="8"/>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AF87" i="8"/>
  <c r="T87" i="8"/>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AF79" i="8"/>
  <c r="T79" i="8"/>
  <c r="D79" i="8"/>
  <c r="A79" i="8"/>
  <c r="BL78" i="8"/>
  <c r="AF78" i="8"/>
  <c r="T78" i="8"/>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AF71" i="8"/>
  <c r="T71" i="8"/>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AF63" i="8"/>
  <c r="T63" i="8"/>
  <c r="D63" i="8"/>
  <c r="A63" i="8"/>
  <c r="BL62" i="8"/>
  <c r="T62" i="8"/>
  <c r="AF62" i="8" s="1"/>
  <c r="D62" i="8"/>
  <c r="A62" i="8"/>
  <c r="BL61" i="8"/>
  <c r="T61" i="8"/>
  <c r="AF61" i="8" s="1"/>
  <c r="D61" i="8"/>
  <c r="A61" i="8"/>
  <c r="BL60" i="8"/>
  <c r="T60" i="8"/>
  <c r="AF60" i="8" s="1"/>
  <c r="D60" i="8"/>
  <c r="A60" i="8"/>
  <c r="BL59" i="8"/>
  <c r="T59" i="8"/>
  <c r="AF59" i="8" s="1"/>
  <c r="D59" i="8"/>
  <c r="A59" i="8"/>
  <c r="BL58" i="8"/>
  <c r="AF58" i="8"/>
  <c r="T58" i="8"/>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AF49" i="8"/>
  <c r="T49" i="8"/>
  <c r="D49" i="8"/>
  <c r="A49" i="8"/>
  <c r="BL48" i="8"/>
  <c r="T48" i="8"/>
  <c r="AF48" i="8" s="1"/>
  <c r="D48" i="8"/>
  <c r="A48" i="8"/>
  <c r="BL47" i="8"/>
  <c r="T47" i="8"/>
  <c r="AF47" i="8" s="1"/>
  <c r="D47" i="8"/>
  <c r="A47" i="8"/>
  <c r="BL46" i="8"/>
  <c r="T46" i="8"/>
  <c r="AF46" i="8" s="1"/>
  <c r="D46" i="8"/>
  <c r="A46" i="8"/>
  <c r="BL45" i="8"/>
  <c r="AF45" i="8"/>
  <c r="T45" i="8"/>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AF29" i="8"/>
  <c r="T29" i="8"/>
  <c r="D29" i="8"/>
  <c r="A29" i="8"/>
  <c r="BL28" i="8"/>
  <c r="AF28" i="8"/>
  <c r="T28" i="8"/>
  <c r="D28" i="8"/>
  <c r="A28" i="8"/>
  <c r="BL27" i="8"/>
  <c r="T27" i="8"/>
  <c r="AF27" i="8" s="1"/>
  <c r="D27" i="8"/>
  <c r="A27" i="8"/>
  <c r="BL26" i="8"/>
  <c r="T26" i="8"/>
  <c r="AF26" i="8" s="1"/>
  <c r="D26" i="8"/>
  <c r="A26" i="8"/>
  <c r="BL25" i="8"/>
  <c r="T25" i="8"/>
  <c r="AF25" i="8" s="1"/>
  <c r="D25" i="8"/>
  <c r="A25" i="8"/>
  <c r="BL24" i="8"/>
  <c r="AT24" i="8"/>
  <c r="T24" i="8"/>
  <c r="AF24" i="8" s="1"/>
  <c r="D24" i="8"/>
  <c r="A24" i="8"/>
  <c r="BL23" i="8"/>
  <c r="AX23" i="8" a="1"/>
  <c r="AX23" i="8" s="1"/>
  <c r="D37" i="5" s="1"/>
  <c r="AT23" i="8"/>
  <c r="T23" i="8"/>
  <c r="AF23" i="8" s="1"/>
  <c r="D23" i="8"/>
  <c r="A23" i="8"/>
  <c r="BL22" i="8"/>
  <c r="AT22" i="8"/>
  <c r="T22" i="8"/>
  <c r="AF22" i="8" s="1"/>
  <c r="D22" i="8"/>
  <c r="A22" i="8"/>
  <c r="BL21" i="8"/>
  <c r="AT21" i="8"/>
  <c r="AF21" i="8"/>
  <c r="T21" i="8"/>
  <c r="D21" i="8"/>
  <c r="A21" i="8"/>
  <c r="BL20" i="8"/>
  <c r="AT20" i="8"/>
  <c r="T20" i="8"/>
  <c r="AF20" i="8" s="1"/>
  <c r="D20" i="8"/>
  <c r="A20" i="8"/>
  <c r="BL19" i="8"/>
  <c r="AX19" i="8" a="1"/>
  <c r="AX19" i="8" s="1"/>
  <c r="D33" i="5" s="1"/>
  <c r="AT19" i="8"/>
  <c r="AF19" i="8"/>
  <c r="T19" i="8"/>
  <c r="D19" i="8"/>
  <c r="A19" i="8"/>
  <c r="BL18" i="8"/>
  <c r="AT18" i="8"/>
  <c r="T18" i="8"/>
  <c r="AF18" i="8" s="1"/>
  <c r="D18" i="8"/>
  <c r="A18" i="8"/>
  <c r="BL17" i="8"/>
  <c r="AT17" i="8"/>
  <c r="T17" i="8"/>
  <c r="AF17" i="8" s="1"/>
  <c r="D17" i="8"/>
  <c r="A17" i="8"/>
  <c r="BL16" i="8"/>
  <c r="AT16" i="8"/>
  <c r="AF16" i="8"/>
  <c r="T16" i="8"/>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AF11" i="8"/>
  <c r="T11" i="8"/>
  <c r="D11" i="8"/>
  <c r="A11" i="8"/>
  <c r="BL10" i="8"/>
  <c r="AX10" i="8" a="1"/>
  <c r="AX10" i="8" s="1"/>
  <c r="D24" i="5" s="1"/>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X26" i="8" s="1" a="1"/>
  <c r="AX26" i="8" s="1"/>
  <c r="D40" i="5" s="1"/>
  <c r="AV4" i="8"/>
  <c r="AV94" i="8" s="1" a="1"/>
  <c r="AV94" i="8" s="1"/>
  <c r="BM108" i="7"/>
  <c r="AW98" i="7"/>
  <c r="BM121" i="7" s="1"/>
  <c r="AW97" i="7"/>
  <c r="BM120" i="7" s="1"/>
  <c r="AW96" i="7"/>
  <c r="BM119" i="7" s="1"/>
  <c r="AW95" i="7"/>
  <c r="BM118" i="7" s="1"/>
  <c r="AW94" i="7"/>
  <c r="BM117" i="7" s="1"/>
  <c r="AW93" i="7"/>
  <c r="BM116" i="7" s="1"/>
  <c r="AW92" i="7"/>
  <c r="BM115" i="7" s="1"/>
  <c r="AW91" i="7"/>
  <c r="BM114" i="7" s="1"/>
  <c r="AW90" i="7"/>
  <c r="BM113" i="7" s="1"/>
  <c r="AW89" i="7"/>
  <c r="BM112" i="7" s="1"/>
  <c r="AW88" i="7"/>
  <c r="BM111" i="7" s="1"/>
  <c r="AW87" i="7"/>
  <c r="BM110" i="7" s="1"/>
  <c r="AW86" i="7"/>
  <c r="BM109" i="7" s="1"/>
  <c r="AW85" i="7"/>
  <c r="AW84" i="7"/>
  <c r="BM107" i="7" s="1"/>
  <c r="AW83" i="7"/>
  <c r="BM106" i="7" s="1"/>
  <c r="AW82" i="7"/>
  <c r="BM105" i="7" s="1"/>
  <c r="P82" i="7"/>
  <c r="F82" i="7"/>
  <c r="AW81" i="7"/>
  <c r="BM104" i="7" s="1"/>
  <c r="P81" i="7"/>
  <c r="F81" i="7"/>
  <c r="AW80" i="7"/>
  <c r="BM103" i="7" s="1"/>
  <c r="P80" i="7"/>
  <c r="F80" i="7"/>
  <c r="E19" i="2" s="1"/>
  <c r="AW79" i="7"/>
  <c r="BM102" i="7" s="1"/>
  <c r="P79" i="7"/>
  <c r="F79" i="7"/>
  <c r="AW78" i="7"/>
  <c r="BM101" i="7" s="1"/>
  <c r="P78" i="7"/>
  <c r="F78" i="7"/>
  <c r="E17" i="2" s="1"/>
  <c r="AW77" i="7"/>
  <c r="BM100" i="7" s="1"/>
  <c r="P77" i="7"/>
  <c r="F77" i="7"/>
  <c r="V36" i="7"/>
  <c r="W36" i="7" s="1"/>
  <c r="T36" i="7"/>
  <c r="U36" i="7" s="1"/>
  <c r="P36" i="7"/>
  <c r="O36" i="7"/>
  <c r="V35" i="7"/>
  <c r="W35" i="7" s="1"/>
  <c r="T35" i="7"/>
  <c r="U35" i="7" s="1"/>
  <c r="P35" i="7"/>
  <c r="O35" i="7"/>
  <c r="V34" i="7"/>
  <c r="T34" i="7"/>
  <c r="U34" i="7" s="1"/>
  <c r="P34" i="7"/>
  <c r="O34" i="7"/>
  <c r="V33" i="7"/>
  <c r="T33" i="7"/>
  <c r="U33" i="7" s="1"/>
  <c r="P33" i="7"/>
  <c r="O33" i="7"/>
  <c r="V32" i="7"/>
  <c r="W32" i="7" s="1"/>
  <c r="T32" i="7"/>
  <c r="P32" i="7"/>
  <c r="O32" i="7"/>
  <c r="W31" i="7"/>
  <c r="V31" i="7"/>
  <c r="T31" i="7"/>
  <c r="U31" i="7" s="1"/>
  <c r="P31" i="7"/>
  <c r="O31" i="7"/>
  <c r="V30" i="7"/>
  <c r="T30" i="7"/>
  <c r="P30" i="7"/>
  <c r="O30" i="7"/>
  <c r="V29" i="7"/>
  <c r="W29" i="7" s="1"/>
  <c r="T29" i="7"/>
  <c r="P29" i="7"/>
  <c r="O29" i="7"/>
  <c r="V28" i="7"/>
  <c r="T28" i="7"/>
  <c r="U28" i="7" s="1"/>
  <c r="S37" i="4" s="1"/>
  <c r="Y37" i="4" s="1"/>
  <c r="P28" i="7"/>
  <c r="O28" i="7"/>
  <c r="V27" i="7"/>
  <c r="T27" i="7"/>
  <c r="U27" i="7" s="1"/>
  <c r="S36" i="4" s="1"/>
  <c r="Y36" i="4" s="1"/>
  <c r="P27" i="7"/>
  <c r="O27" i="7"/>
  <c r="V26" i="7"/>
  <c r="T26" i="7"/>
  <c r="U26" i="7" s="1"/>
  <c r="S35" i="4" s="1"/>
  <c r="Y35" i="4" s="1"/>
  <c r="P26" i="7"/>
  <c r="O26" i="7"/>
  <c r="V25" i="7"/>
  <c r="W25" i="7" s="1"/>
  <c r="T25" i="7"/>
  <c r="U25" i="7" s="1"/>
  <c r="S34" i="4" s="1"/>
  <c r="Y34" i="4" s="1"/>
  <c r="P25" i="7"/>
  <c r="O25" i="7"/>
  <c r="V24" i="7"/>
  <c r="W24" i="7" s="1"/>
  <c r="T24" i="7"/>
  <c r="R33" i="4" s="1"/>
  <c r="P24" i="7"/>
  <c r="O24" i="7"/>
  <c r="V23" i="7"/>
  <c r="X23" i="7" s="1"/>
  <c r="U23" i="7"/>
  <c r="T23" i="7"/>
  <c r="R32" i="4" s="1"/>
  <c r="P23" i="7"/>
  <c r="O23" i="7"/>
  <c r="V22" i="7"/>
  <c r="T22" i="7"/>
  <c r="U22" i="7" s="1"/>
  <c r="P22" i="7"/>
  <c r="O22" i="7"/>
  <c r="V21" i="7"/>
  <c r="T21" i="7"/>
  <c r="U21" i="7" s="1"/>
  <c r="P21" i="7"/>
  <c r="O21" i="7"/>
  <c r="X20" i="7"/>
  <c r="V20" i="7"/>
  <c r="W20" i="7" s="1"/>
  <c r="T20" i="7"/>
  <c r="P20" i="7"/>
  <c r="O20" i="7"/>
  <c r="F20" i="7"/>
  <c r="E28" i="3" s="1"/>
  <c r="V19" i="7"/>
  <c r="W19" i="7" s="1"/>
  <c r="T19" i="7"/>
  <c r="U19" i="7" s="1"/>
  <c r="P19" i="7"/>
  <c r="O19" i="7"/>
  <c r="V18" i="7"/>
  <c r="W18" i="7" s="1"/>
  <c r="T18" i="7"/>
  <c r="X18" i="7" s="1"/>
  <c r="P18" i="7"/>
  <c r="O18" i="7"/>
  <c r="V17" i="7"/>
  <c r="T17" i="7"/>
  <c r="U17" i="7" s="1"/>
  <c r="S26" i="4" s="1"/>
  <c r="Y26" i="4" s="1"/>
  <c r="P17" i="7"/>
  <c r="O17" i="7"/>
  <c r="V16" i="7"/>
  <c r="T16" i="7"/>
  <c r="U16" i="7" s="1"/>
  <c r="S25" i="4" s="1"/>
  <c r="Y25" i="4" s="1"/>
  <c r="P16" i="7"/>
  <c r="O16" i="7"/>
  <c r="V15" i="7"/>
  <c r="T15" i="7"/>
  <c r="P15" i="7"/>
  <c r="O15" i="7"/>
  <c r="I15" i="7"/>
  <c r="N23" i="3" s="1"/>
  <c r="V14" i="7"/>
  <c r="W14" i="7" s="1"/>
  <c r="T14" i="7"/>
  <c r="U14" i="7" s="1"/>
  <c r="S23" i="4" s="1"/>
  <c r="Y23" i="4" s="1"/>
  <c r="P14" i="7"/>
  <c r="O14" i="7"/>
  <c r="V13" i="7"/>
  <c r="T13" i="7"/>
  <c r="U13" i="7" s="1"/>
  <c r="P13" i="7"/>
  <c r="O13" i="7"/>
  <c r="V12" i="7"/>
  <c r="W12" i="7" s="1"/>
  <c r="T12" i="7"/>
  <c r="U12" i="7" s="1"/>
  <c r="P12" i="7"/>
  <c r="O12" i="7"/>
  <c r="G12" i="7"/>
  <c r="L20" i="3" s="1"/>
  <c r="V11" i="7"/>
  <c r="W11" i="7" s="1"/>
  <c r="T11" i="7"/>
  <c r="R20" i="4" s="1"/>
  <c r="P11" i="7"/>
  <c r="O11" i="7"/>
  <c r="V10" i="7"/>
  <c r="X10" i="7" s="1"/>
  <c r="U10" i="7"/>
  <c r="T10" i="7"/>
  <c r="P10" i="7"/>
  <c r="O10" i="7"/>
  <c r="V9" i="7"/>
  <c r="W9" i="7" s="1"/>
  <c r="T9" i="7"/>
  <c r="P9" i="7"/>
  <c r="O9" i="7"/>
  <c r="V8" i="7"/>
  <c r="T8" i="7"/>
  <c r="U8" i="7" s="1"/>
  <c r="S17" i="4" s="1"/>
  <c r="Y17" i="4" s="1"/>
  <c r="P8" i="7"/>
  <c r="O8" i="7"/>
  <c r="G4" i="7"/>
  <c r="F10" i="7" s="1"/>
  <c r="E18"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R41" i="4"/>
  <c r="O41" i="4"/>
  <c r="W40" i="4"/>
  <c r="S40" i="4"/>
  <c r="Y40" i="4" s="1"/>
  <c r="O40" i="4"/>
  <c r="W39" i="4"/>
  <c r="O39" i="4"/>
  <c r="W38" i="4"/>
  <c r="R38" i="4"/>
  <c r="O38" i="4"/>
  <c r="W37" i="4"/>
  <c r="R37" i="4"/>
  <c r="O37" i="4"/>
  <c r="W36" i="4"/>
  <c r="R36" i="4"/>
  <c r="O36" i="4"/>
  <c r="W35" i="4"/>
  <c r="O35" i="4"/>
  <c r="W34" i="4"/>
  <c r="O34" i="4"/>
  <c r="W33" i="4"/>
  <c r="O33" i="4"/>
  <c r="W32" i="4"/>
  <c r="S32" i="4"/>
  <c r="Y32" i="4" s="1"/>
  <c r="O32" i="4"/>
  <c r="W31" i="4"/>
  <c r="S31" i="4"/>
  <c r="Y31" i="4" s="1"/>
  <c r="R31" i="4"/>
  <c r="O31" i="4"/>
  <c r="W30" i="4"/>
  <c r="S30" i="4"/>
  <c r="Y30" i="4" s="1"/>
  <c r="O30" i="4"/>
  <c r="W29" i="4"/>
  <c r="O29" i="4"/>
  <c r="W28" i="4"/>
  <c r="S28" i="4"/>
  <c r="Y28" i="4" s="1"/>
  <c r="R28" i="4"/>
  <c r="O28" i="4"/>
  <c r="W27" i="4"/>
  <c r="R27" i="4"/>
  <c r="O27" i="4"/>
  <c r="W26" i="4"/>
  <c r="O26" i="4"/>
  <c r="W25" i="4"/>
  <c r="O25" i="4"/>
  <c r="W24" i="4"/>
  <c r="O24" i="4"/>
  <c r="W23" i="4"/>
  <c r="O23" i="4"/>
  <c r="W22" i="4"/>
  <c r="S22" i="4"/>
  <c r="Y22" i="4" s="1"/>
  <c r="R22" i="4"/>
  <c r="O22" i="4"/>
  <c r="W21" i="4"/>
  <c r="S21" i="4"/>
  <c r="Y21" i="4" s="1"/>
  <c r="R21" i="4"/>
  <c r="O21" i="4"/>
  <c r="W20" i="4"/>
  <c r="O20" i="4"/>
  <c r="W19" i="4"/>
  <c r="S19" i="4"/>
  <c r="Y19" i="4" s="1"/>
  <c r="R19" i="4"/>
  <c r="O19" i="4"/>
  <c r="W18" i="4"/>
  <c r="O18" i="4"/>
  <c r="W17" i="4"/>
  <c r="R17" i="4"/>
  <c r="O17" i="4"/>
  <c r="E11" i="4"/>
  <c r="Y10" i="4"/>
  <c r="E10" i="4"/>
  <c r="Y9" i="4"/>
  <c r="Y8" i="4"/>
  <c r="J8" i="4"/>
  <c r="Y7" i="4"/>
  <c r="N48" i="3"/>
  <c r="L48" i="3"/>
  <c r="E48" i="3"/>
  <c r="AC18" i="3"/>
  <c r="C18" i="3"/>
  <c r="F11" i="3"/>
  <c r="F10" i="3"/>
  <c r="K8" i="3"/>
  <c r="Y22" i="2"/>
  <c r="X22" i="2"/>
  <c r="W21" i="2"/>
  <c r="E21" i="2"/>
  <c r="AE21" i="2" s="1"/>
  <c r="W20" i="2"/>
  <c r="E20" i="2"/>
  <c r="AE20" i="2" s="1"/>
  <c r="W19" i="2"/>
  <c r="W18" i="2"/>
  <c r="E18" i="2"/>
  <c r="AF18" i="2" s="1"/>
  <c r="W17" i="2"/>
  <c r="W16" i="2"/>
  <c r="E16" i="2"/>
  <c r="AG16" i="2" s="1"/>
  <c r="Y15" i="2"/>
  <c r="X15" i="2"/>
  <c r="F11" i="2"/>
  <c r="F10" i="2"/>
  <c r="J8" i="2"/>
  <c r="AD16" i="2" l="1"/>
  <c r="R35" i="4"/>
  <c r="U18" i="7"/>
  <c r="S27" i="4" s="1"/>
  <c r="Y27" i="4" s="1"/>
  <c r="X35" i="7"/>
  <c r="Z35" i="7" s="1"/>
  <c r="X19" i="7"/>
  <c r="R25" i="4"/>
  <c r="G14" i="7"/>
  <c r="L22" i="3" s="1"/>
  <c r="R23" i="4"/>
  <c r="W10" i="7"/>
  <c r="W23" i="7"/>
  <c r="AD18" i="3"/>
  <c r="AE18" i="3"/>
  <c r="AA18" i="3"/>
  <c r="U9" i="7"/>
  <c r="S18" i="4" s="1"/>
  <c r="Y18" i="4" s="1"/>
  <c r="R18" i="4"/>
  <c r="W27" i="7"/>
  <c r="X27" i="7"/>
  <c r="AF19" i="2"/>
  <c r="X9" i="7"/>
  <c r="X33" i="7"/>
  <c r="W33" i="7"/>
  <c r="Z28" i="3"/>
  <c r="AA28" i="3"/>
  <c r="AC21" i="2"/>
  <c r="AD21" i="2"/>
  <c r="C28" i="3"/>
  <c r="W30" i="7"/>
  <c r="X30" i="7"/>
  <c r="AD20" i="2"/>
  <c r="W17" i="7"/>
  <c r="X17" i="7"/>
  <c r="I22" i="7"/>
  <c r="N30" i="3" s="1"/>
  <c r="I27" i="7"/>
  <c r="N35" i="3" s="1"/>
  <c r="G30" i="7"/>
  <c r="L38" i="3" s="1"/>
  <c r="AG17" i="2"/>
  <c r="AB17" i="2"/>
  <c r="R30" i="4"/>
  <c r="X36" i="7"/>
  <c r="R26" i="4"/>
  <c r="F21" i="7"/>
  <c r="E29" i="3" s="1"/>
  <c r="U30" i="7"/>
  <c r="S39" i="4" s="1"/>
  <c r="Y39" i="4" s="1"/>
  <c r="R39" i="4"/>
  <c r="F9" i="7"/>
  <c r="E17" i="3" s="1"/>
  <c r="U15" i="7"/>
  <c r="S24" i="4" s="1"/>
  <c r="Y24" i="4" s="1"/>
  <c r="R24" i="4"/>
  <c r="F28" i="7"/>
  <c r="E36" i="3" s="1"/>
  <c r="J14" i="7"/>
  <c r="O22" i="3" s="1"/>
  <c r="F22" i="7"/>
  <c r="E30" i="3" s="1"/>
  <c r="H26" i="7"/>
  <c r="M34" i="3" s="1"/>
  <c r="I14" i="7"/>
  <c r="N22" i="3" s="1"/>
  <c r="I9" i="7"/>
  <c r="N17" i="3" s="1"/>
  <c r="G15" i="7"/>
  <c r="L23" i="3" s="1"/>
  <c r="H12" i="7"/>
  <c r="M20" i="3" s="1"/>
  <c r="J24" i="7"/>
  <c r="O32" i="3" s="1"/>
  <c r="G9" i="7"/>
  <c r="L17" i="3" s="1"/>
  <c r="K10" i="7"/>
  <c r="P18" i="3" s="1"/>
  <c r="AC16" i="2"/>
  <c r="I8" i="7"/>
  <c r="N16" i="3" s="1"/>
  <c r="H9" i="7"/>
  <c r="M17" i="3" s="1"/>
  <c r="X12" i="7"/>
  <c r="I16" i="7"/>
  <c r="N24" i="3" s="1"/>
  <c r="U20" i="7"/>
  <c r="S29" i="4" s="1"/>
  <c r="Y29" i="4" s="1"/>
  <c r="R29" i="4"/>
  <c r="R34" i="4"/>
  <c r="W21" i="7"/>
  <c r="X21" i="7"/>
  <c r="R40" i="4"/>
  <c r="Z12" i="7"/>
  <c r="T21" i="4" s="1"/>
  <c r="X21" i="4" s="1"/>
  <c r="Z20" i="7"/>
  <c r="T29" i="4" s="1"/>
  <c r="X29" i="4" s="1"/>
  <c r="X22" i="7"/>
  <c r="BA10" i="8"/>
  <c r="AZ19" i="8"/>
  <c r="L33" i="5" s="1"/>
  <c r="Z33" i="5" s="1"/>
  <c r="AY19" i="8"/>
  <c r="J33" i="5" s="1"/>
  <c r="AZ23" i="8"/>
  <c r="L37" i="5" s="1"/>
  <c r="Z37" i="5" s="1"/>
  <c r="AY23" i="8"/>
  <c r="J37" i="5" s="1"/>
  <c r="AZ26" i="8"/>
  <c r="L40" i="5" s="1"/>
  <c r="Z40" i="5" s="1"/>
  <c r="AY26" i="8"/>
  <c r="J40" i="5" s="1"/>
  <c r="AV12" i="8" a="1"/>
  <c r="AV12" i="8" s="1"/>
  <c r="AV22" i="8" a="1"/>
  <c r="AV22" i="8" s="1"/>
  <c r="AX145" i="8" a="1"/>
  <c r="AX145" i="8" s="1"/>
  <c r="AX143" i="8" a="1"/>
  <c r="AX143" i="8" s="1"/>
  <c r="AX141" i="8" a="1"/>
  <c r="AX141" i="8" s="1"/>
  <c r="AX139" i="8" a="1"/>
  <c r="AX139" i="8" s="1"/>
  <c r="AX137" i="8" a="1"/>
  <c r="AX137" i="8" s="1"/>
  <c r="AX135" i="8" a="1"/>
  <c r="AX135" i="8" s="1"/>
  <c r="AX133" i="8" a="1"/>
  <c r="AX133" i="8" s="1"/>
  <c r="AX131" i="8" a="1"/>
  <c r="AX131" i="8" s="1"/>
  <c r="AX129" i="8" a="1"/>
  <c r="AX129" i="8" s="1"/>
  <c r="AX127" i="8" a="1"/>
  <c r="AX127" i="8" s="1"/>
  <c r="AX125" i="8" a="1"/>
  <c r="AX125" i="8" s="1"/>
  <c r="AX123" i="8" a="1"/>
  <c r="AX123" i="8" s="1"/>
  <c r="AX121" i="8" a="1"/>
  <c r="AX121" i="8" s="1"/>
  <c r="AX119" i="8" a="1"/>
  <c r="AX119" i="8" s="1"/>
  <c r="AX117" i="8" a="1"/>
  <c r="AX117" i="8" s="1"/>
  <c r="AX115" i="8" a="1"/>
  <c r="AX115" i="8" s="1"/>
  <c r="AX113" i="8" a="1"/>
  <c r="AX113" i="8" s="1"/>
  <c r="AX111" i="8" a="1"/>
  <c r="AX111" i="8" s="1"/>
  <c r="AX109" i="8" a="1"/>
  <c r="AX109" i="8" s="1"/>
  <c r="AX107" i="8" a="1"/>
  <c r="AX107" i="8" s="1"/>
  <c r="AX105" i="8" a="1"/>
  <c r="AX105" i="8" s="1"/>
  <c r="AX103" i="8" a="1"/>
  <c r="AX103" i="8" s="1"/>
  <c r="AX140" i="8" a="1"/>
  <c r="AX140" i="8" s="1"/>
  <c r="AX136" i="8" a="1"/>
  <c r="AX136" i="8" s="1"/>
  <c r="AX57" i="8" a="1"/>
  <c r="AX57" i="8" s="1"/>
  <c r="AX47" i="8" a="1"/>
  <c r="AX47" i="8" s="1"/>
  <c r="AX45" i="8" a="1"/>
  <c r="AX45" i="8" s="1"/>
  <c r="AX146" i="8" a="1"/>
  <c r="AX146" i="8" s="1"/>
  <c r="AX144" i="8" a="1"/>
  <c r="AX144" i="8" s="1"/>
  <c r="AX142" i="8" a="1"/>
  <c r="AX142" i="8" s="1"/>
  <c r="AX101" i="8" a="1"/>
  <c r="AX101" i="8" s="1"/>
  <c r="AX99" i="8" a="1"/>
  <c r="AX99" i="8" s="1"/>
  <c r="AX97" i="8" a="1"/>
  <c r="AX97" i="8" s="1"/>
  <c r="AX95" i="8" a="1"/>
  <c r="AX95" i="8" s="1"/>
  <c r="AX93" i="8" a="1"/>
  <c r="AX93" i="8" s="1"/>
  <c r="AX91" i="8" a="1"/>
  <c r="AX91" i="8" s="1"/>
  <c r="AX89" i="8" a="1"/>
  <c r="AX89" i="8" s="1"/>
  <c r="AX87" i="8" a="1"/>
  <c r="AX87" i="8" s="1"/>
  <c r="AX85" i="8" a="1"/>
  <c r="AX85" i="8" s="1"/>
  <c r="AX83" i="8" a="1"/>
  <c r="AX83" i="8" s="1"/>
  <c r="AX80" i="8" a="1"/>
  <c r="AX80" i="8" s="1"/>
  <c r="AX76" i="8" a="1"/>
  <c r="AX76" i="8" s="1"/>
  <c r="AX72" i="8" a="1"/>
  <c r="AX72" i="8" s="1"/>
  <c r="AX69" i="8" a="1"/>
  <c r="AX69" i="8" s="1"/>
  <c r="AX62" i="8" a="1"/>
  <c r="AX62" i="8" s="1"/>
  <c r="AX52" i="8" a="1"/>
  <c r="AX52" i="8" s="1"/>
  <c r="AX50" i="8" a="1"/>
  <c r="AX50" i="8" s="1"/>
  <c r="AX66" i="8" a="1"/>
  <c r="AX66" i="8" s="1"/>
  <c r="AX59" i="8" a="1"/>
  <c r="AX59" i="8" s="1"/>
  <c r="AX55" i="8" a="1"/>
  <c r="AX55" i="8" s="1"/>
  <c r="AX39" i="8" a="1"/>
  <c r="AX39" i="8" s="1"/>
  <c r="AX138" i="8" a="1"/>
  <c r="AX138" i="8" s="1"/>
  <c r="AX102" i="8" a="1"/>
  <c r="AX102" i="8" s="1"/>
  <c r="AX100" i="8" a="1"/>
  <c r="AX100" i="8" s="1"/>
  <c r="AX98" i="8" a="1"/>
  <c r="AX98" i="8" s="1"/>
  <c r="AX96" i="8" a="1"/>
  <c r="AX96" i="8" s="1"/>
  <c r="AX94" i="8" a="1"/>
  <c r="AX94" i="8" s="1"/>
  <c r="AX92" i="8" a="1"/>
  <c r="AX92" i="8" s="1"/>
  <c r="AX90" i="8" a="1"/>
  <c r="AX90" i="8" s="1"/>
  <c r="AX88" i="8" a="1"/>
  <c r="AX88" i="8" s="1"/>
  <c r="AX86" i="8" a="1"/>
  <c r="AX86" i="8" s="1"/>
  <c r="AX84" i="8" a="1"/>
  <c r="AX84" i="8" s="1"/>
  <c r="AX78" i="8" a="1"/>
  <c r="AX78" i="8" s="1"/>
  <c r="AX74" i="8" a="1"/>
  <c r="AX74" i="8" s="1"/>
  <c r="AX58" i="8" a="1"/>
  <c r="AX58" i="8" s="1"/>
  <c r="AX56" i="8" a="1"/>
  <c r="AX56" i="8" s="1"/>
  <c r="AX6" i="8" a="1"/>
  <c r="AX6" i="8" s="1"/>
  <c r="D20" i="5" s="1"/>
  <c r="AV7" i="8" a="1"/>
  <c r="AV7" i="8" s="1"/>
  <c r="BD7" i="8" a="1"/>
  <c r="BD7" i="8" s="1"/>
  <c r="AX11" i="8" a="1"/>
  <c r="AX11" i="8" s="1"/>
  <c r="D25" i="5" s="1"/>
  <c r="AV13" i="8" a="1"/>
  <c r="AV13" i="8" s="1"/>
  <c r="AV17" i="8" a="1"/>
  <c r="AV17" i="8" s="1"/>
  <c r="AV25" i="8" a="1"/>
  <c r="AV25" i="8" s="1"/>
  <c r="AV32" i="8" a="1"/>
  <c r="AV32" i="8" s="1"/>
  <c r="AV34" i="8" a="1"/>
  <c r="AV34" i="8" s="1"/>
  <c r="AV38" i="8" a="1"/>
  <c r="AV38" i="8" s="1"/>
  <c r="AV39" i="8" a="1"/>
  <c r="AV39" i="8" s="1"/>
  <c r="AX48" i="8" a="1"/>
  <c r="AX48" i="8" s="1"/>
  <c r="AX49" i="8" a="1"/>
  <c r="AX49" i="8" s="1"/>
  <c r="AX73" i="8" a="1"/>
  <c r="AX73" i="8" s="1"/>
  <c r="AX75" i="8" a="1"/>
  <c r="AX75" i="8" s="1"/>
  <c r="AV97" i="8" a="1"/>
  <c r="AV97" i="8" s="1"/>
  <c r="AV98" i="8" a="1"/>
  <c r="AV98" i="8" s="1"/>
  <c r="AX120" i="8" a="1"/>
  <c r="AX120" i="8" s="1"/>
  <c r="AX134" i="8" a="1"/>
  <c r="AX134" i="8" s="1"/>
  <c r="BM7" i="8" a="1"/>
  <c r="BM7" i="8" s="1"/>
  <c r="AX12" i="8" a="1"/>
  <c r="AX12" i="8" s="1"/>
  <c r="D26" i="5" s="1"/>
  <c r="AV14" i="8" a="1"/>
  <c r="AV14" i="8" s="1"/>
  <c r="AV16" i="8" a="1"/>
  <c r="AV16" i="8" s="1"/>
  <c r="AX18" i="8" a="1"/>
  <c r="AX18" i="8" s="1"/>
  <c r="D32" i="5" s="1"/>
  <c r="AV21" i="8" a="1"/>
  <c r="AV21" i="8" s="1"/>
  <c r="AX22" i="8" a="1"/>
  <c r="AX22" i="8" s="1"/>
  <c r="D36" i="5" s="1"/>
  <c r="AX28" i="8" a="1"/>
  <c r="AX28" i="8" s="1"/>
  <c r="D42" i="5" s="1"/>
  <c r="AV30" i="8" a="1"/>
  <c r="AV30" i="8" s="1"/>
  <c r="AX34" i="8" a="1"/>
  <c r="AX34" i="8" s="1"/>
  <c r="D48" i="5" s="1"/>
  <c r="AX38" i="8" a="1"/>
  <c r="AX38" i="8" s="1"/>
  <c r="AV84" i="8" a="1"/>
  <c r="AV84" i="8" s="1"/>
  <c r="AV99" i="8" a="1"/>
  <c r="AV99" i="8" s="1"/>
  <c r="AV100" i="8" a="1"/>
  <c r="AV100" i="8" s="1"/>
  <c r="AX132" i="8" a="1"/>
  <c r="AX132" i="8" s="1"/>
  <c r="AX25" i="8" a="1"/>
  <c r="AX25" i="8" s="1"/>
  <c r="D39" i="5" s="1"/>
  <c r="AV27" i="8" a="1"/>
  <c r="AV27" i="8" s="1"/>
  <c r="AX32" i="8" a="1"/>
  <c r="AX32" i="8" s="1"/>
  <c r="D46" i="5" s="1"/>
  <c r="AX33" i="8" a="1"/>
  <c r="AX33" i="8" s="1"/>
  <c r="D47" i="5" s="1"/>
  <c r="AV37" i="8" a="1"/>
  <c r="AV37" i="8" s="1"/>
  <c r="AX42" i="8" a="1"/>
  <c r="AX42" i="8" s="1"/>
  <c r="AX54" i="8" a="1"/>
  <c r="AX54" i="8" s="1"/>
  <c r="AX70" i="8" a="1"/>
  <c r="AX70" i="8" s="1"/>
  <c r="AX81" i="8" a="1"/>
  <c r="AX81" i="8" s="1"/>
  <c r="AV85" i="8" a="1"/>
  <c r="AV85" i="8" s="1"/>
  <c r="AV86" i="8" a="1"/>
  <c r="AV86" i="8" s="1"/>
  <c r="AV101" i="8" a="1"/>
  <c r="AV101" i="8" s="1"/>
  <c r="AV102" i="8" a="1"/>
  <c r="AV102" i="8" s="1"/>
  <c r="AX106" i="8" a="1"/>
  <c r="AX106" i="8" s="1"/>
  <c r="AX108" i="8" a="1"/>
  <c r="AX108" i="8" s="1"/>
  <c r="AX114" i="8" a="1"/>
  <c r="AX114" i="8" s="1"/>
  <c r="AX116" i="8" a="1"/>
  <c r="AX116" i="8" s="1"/>
  <c r="AX126" i="8" a="1"/>
  <c r="AX126" i="8" s="1"/>
  <c r="AX13" i="8" a="1"/>
  <c r="AX13" i="8" s="1"/>
  <c r="D27" i="5" s="1"/>
  <c r="AX14" i="8" a="1"/>
  <c r="AX14" i="8" s="1"/>
  <c r="AX16" i="8" a="1"/>
  <c r="AX16" i="8" s="1"/>
  <c r="D30" i="5" s="1"/>
  <c r="AV20" i="8" a="1"/>
  <c r="AV20" i="8" s="1"/>
  <c r="AX21" i="8" a="1"/>
  <c r="AX21" i="8" s="1"/>
  <c r="D35" i="5" s="1"/>
  <c r="AV24" i="8" a="1"/>
  <c r="AV24" i="8" s="1"/>
  <c r="AX30" i="8" a="1"/>
  <c r="AX30" i="8" s="1"/>
  <c r="D44" i="5" s="1"/>
  <c r="AX51" i="8" a="1"/>
  <c r="AX51" i="8" s="1"/>
  <c r="AX53" i="8" a="1"/>
  <c r="AX53" i="8" s="1"/>
  <c r="AX63" i="8" a="1"/>
  <c r="AX63" i="8" s="1"/>
  <c r="AX64" i="8" a="1"/>
  <c r="AX64" i="8" s="1"/>
  <c r="AX65" i="8" a="1"/>
  <c r="AX65" i="8" s="1"/>
  <c r="AX71" i="8" a="1"/>
  <c r="AX71" i="8" s="1"/>
  <c r="AV87" i="8" a="1"/>
  <c r="AV87" i="8" s="1"/>
  <c r="AV88" i="8" a="1"/>
  <c r="AV88" i="8" s="1"/>
  <c r="AX124" i="8" a="1"/>
  <c r="AX124" i="8" s="1"/>
  <c r="AV9" i="8" a="1"/>
  <c r="AV9" i="8" s="1"/>
  <c r="AX15" i="8" a="1"/>
  <c r="AX15" i="8" s="1"/>
  <c r="AX27" i="8" a="1"/>
  <c r="AX27" i="8" s="1"/>
  <c r="D41" i="5" s="1"/>
  <c r="AV29" i="8" a="1"/>
  <c r="AV29" i="8" s="1"/>
  <c r="AV36" i="8" a="1"/>
  <c r="AV36" i="8" s="1"/>
  <c r="AX37" i="8" a="1"/>
  <c r="AX37" i="8" s="1"/>
  <c r="AX60" i="8" a="1"/>
  <c r="AX60" i="8" s="1"/>
  <c r="AX67" i="8" a="1"/>
  <c r="AX67" i="8" s="1"/>
  <c r="AX68" i="8" a="1"/>
  <c r="AX68" i="8" s="1"/>
  <c r="AX82" i="8" a="1"/>
  <c r="AX82" i="8" s="1"/>
  <c r="AV89" i="8" a="1"/>
  <c r="AV89" i="8" s="1"/>
  <c r="AV90" i="8" a="1"/>
  <c r="AV90" i="8" s="1"/>
  <c r="AX118" i="8" a="1"/>
  <c r="AX118" i="8" s="1"/>
  <c r="AX7" i="8" a="1"/>
  <c r="AX7" i="8" s="1"/>
  <c r="D21" i="5" s="1"/>
  <c r="AV8" i="8" a="1"/>
  <c r="AV8" i="8" s="1"/>
  <c r="AX8" i="8" a="1"/>
  <c r="AX8" i="8" s="1"/>
  <c r="D22" i="5" s="1"/>
  <c r="AV10" i="8" a="1"/>
  <c r="AV10" i="8" s="1"/>
  <c r="AV19" i="8" a="1"/>
  <c r="AV19" i="8" s="1"/>
  <c r="AX20" i="8" a="1"/>
  <c r="AX20" i="8" s="1"/>
  <c r="D34" i="5" s="1"/>
  <c r="AV23" i="8" a="1"/>
  <c r="AV23" i="8" s="1"/>
  <c r="AX24" i="8" a="1"/>
  <c r="AX24" i="8" s="1"/>
  <c r="D38" i="5" s="1"/>
  <c r="AV26" i="8" a="1"/>
  <c r="AV26" i="8" s="1"/>
  <c r="AX36" i="8" a="1"/>
  <c r="AX36" i="8" s="1"/>
  <c r="AX44" i="8" a="1"/>
  <c r="AX44" i="8" s="1"/>
  <c r="AX46" i="8" a="1"/>
  <c r="AX46" i="8" s="1"/>
  <c r="AX61" i="8" a="1"/>
  <c r="AX61" i="8" s="1"/>
  <c r="AX77" i="8" a="1"/>
  <c r="AX77" i="8" s="1"/>
  <c r="AX79" i="8" a="1"/>
  <c r="AX79" i="8" s="1"/>
  <c r="AV91" i="8" a="1"/>
  <c r="AV91" i="8" s="1"/>
  <c r="AV92" i="8" a="1"/>
  <c r="AV92" i="8" s="1"/>
  <c r="AX130" i="8" a="1"/>
  <c r="AX130" i="8" s="1"/>
  <c r="AV15" i="8" a="1"/>
  <c r="AV15" i="8" s="1"/>
  <c r="AX17" i="8" a="1"/>
  <c r="AX17" i="8" s="1"/>
  <c r="D31" i="5" s="1"/>
  <c r="AV6" i="8" a="1"/>
  <c r="AV6" i="8" s="1"/>
  <c r="BK7" i="8" a="1"/>
  <c r="BK7" i="8" s="1"/>
  <c r="AX9" i="8" a="1"/>
  <c r="AX9" i="8" s="1"/>
  <c r="D23" i="5" s="1"/>
  <c r="AV11" i="8" a="1"/>
  <c r="AV11" i="8" s="1"/>
  <c r="AX29" i="8" a="1"/>
  <c r="AX29" i="8" s="1"/>
  <c r="D43" i="5" s="1"/>
  <c r="AX35" i="8" a="1"/>
  <c r="AX35" i="8" s="1"/>
  <c r="D49" i="5" s="1"/>
  <c r="AX41" i="8" a="1"/>
  <c r="AX41" i="8" s="1"/>
  <c r="AV93" i="8" a="1"/>
  <c r="AV93" i="8" s="1"/>
  <c r="AX104" i="8" a="1"/>
  <c r="AX104" i="8" s="1"/>
  <c r="AX110" i="8" a="1"/>
  <c r="AX110" i="8" s="1"/>
  <c r="AX112" i="8" a="1"/>
  <c r="AX112" i="8" s="1"/>
  <c r="AX128" i="8" a="1"/>
  <c r="AX128" i="8" s="1"/>
  <c r="AV163" i="8" a="1"/>
  <c r="AV163" i="8" s="1"/>
  <c r="AV162" i="8" a="1"/>
  <c r="AV162" i="8" s="1"/>
  <c r="AV161" i="8" a="1"/>
  <c r="AV161" i="8" s="1"/>
  <c r="AV160" i="8" a="1"/>
  <c r="AV160" i="8" s="1"/>
  <c r="AV159" i="8" a="1"/>
  <c r="AV159" i="8" s="1"/>
  <c r="AV158" i="8" a="1"/>
  <c r="AV158" i="8" s="1"/>
  <c r="AV157" i="8" a="1"/>
  <c r="AV157" i="8" s="1"/>
  <c r="AV156" i="8" a="1"/>
  <c r="AV156" i="8" s="1"/>
  <c r="AV155" i="8" a="1"/>
  <c r="AV155" i="8" s="1"/>
  <c r="AV154" i="8" a="1"/>
  <c r="AV154" i="8" s="1"/>
  <c r="AV153" i="8" a="1"/>
  <c r="AV153" i="8" s="1"/>
  <c r="AV152" i="8" a="1"/>
  <c r="AV152" i="8" s="1"/>
  <c r="AV148" i="8" a="1"/>
  <c r="AV148" i="8" s="1"/>
  <c r="AV164" i="8" a="1"/>
  <c r="AV164" i="8" s="1"/>
  <c r="AV151" i="8" a="1"/>
  <c r="AV151" i="8" s="1"/>
  <c r="AV147" i="8" a="1"/>
  <c r="AV147" i="8" s="1"/>
  <c r="AV145" i="8" a="1"/>
  <c r="AV145" i="8" s="1"/>
  <c r="AV143" i="8" a="1"/>
  <c r="AV143" i="8" s="1"/>
  <c r="AV33" i="8" a="1"/>
  <c r="AV33" i="8" s="1"/>
  <c r="AV140" i="8" a="1"/>
  <c r="AV140" i="8" s="1"/>
  <c r="AV137" i="8" a="1"/>
  <c r="AV137" i="8" s="1"/>
  <c r="AV136" i="8" a="1"/>
  <c r="AV136" i="8" s="1"/>
  <c r="AV133" i="8" a="1"/>
  <c r="AV133" i="8" s="1"/>
  <c r="AV132" i="8" a="1"/>
  <c r="AV132" i="8" s="1"/>
  <c r="AV129" i="8" a="1"/>
  <c r="AV129" i="8" s="1"/>
  <c r="AV128" i="8" a="1"/>
  <c r="AV128" i="8" s="1"/>
  <c r="AV125" i="8" a="1"/>
  <c r="AV125" i="8" s="1"/>
  <c r="AV124" i="8" a="1"/>
  <c r="AV124" i="8" s="1"/>
  <c r="AV121" i="8" a="1"/>
  <c r="AV121" i="8" s="1"/>
  <c r="AV120" i="8" a="1"/>
  <c r="AV120" i="8" s="1"/>
  <c r="AV117" i="8" a="1"/>
  <c r="AV117" i="8" s="1"/>
  <c r="AV116" i="8" a="1"/>
  <c r="AV116" i="8" s="1"/>
  <c r="AV113" i="8" a="1"/>
  <c r="AV113" i="8" s="1"/>
  <c r="AV112" i="8" a="1"/>
  <c r="AV112" i="8" s="1"/>
  <c r="AV109" i="8" a="1"/>
  <c r="AV109" i="8" s="1"/>
  <c r="AV108" i="8" a="1"/>
  <c r="AV108" i="8" s="1"/>
  <c r="AV105" i="8" a="1"/>
  <c r="AV105" i="8" s="1"/>
  <c r="AV104" i="8" a="1"/>
  <c r="AV104" i="8" s="1"/>
  <c r="AV31" i="8" a="1"/>
  <c r="AV31" i="8" s="1"/>
  <c r="AV150" i="8" a="1"/>
  <c r="AV150" i="8" s="1"/>
  <c r="AV146" i="8" a="1"/>
  <c r="AV146" i="8" s="1"/>
  <c r="AV144" i="8" a="1"/>
  <c r="AV144" i="8" s="1"/>
  <c r="AV142" i="8" a="1"/>
  <c r="AV142" i="8" s="1"/>
  <c r="AV141" i="8" a="1"/>
  <c r="AV141" i="8" s="1"/>
  <c r="AV149" i="8" a="1"/>
  <c r="AV149" i="8" s="1"/>
  <c r="AV139" i="8" a="1"/>
  <c r="AV139" i="8" s="1"/>
  <c r="AV138" i="8" a="1"/>
  <c r="AV138" i="8" s="1"/>
  <c r="AV135" i="8" a="1"/>
  <c r="AV135" i="8" s="1"/>
  <c r="AV134" i="8" a="1"/>
  <c r="AV134" i="8" s="1"/>
  <c r="AV131" i="8" a="1"/>
  <c r="AV131" i="8" s="1"/>
  <c r="AV130" i="8" a="1"/>
  <c r="AV130" i="8" s="1"/>
  <c r="AV127" i="8" a="1"/>
  <c r="AV127" i="8" s="1"/>
  <c r="AV126" i="8" a="1"/>
  <c r="AV126" i="8" s="1"/>
  <c r="AV123" i="8" a="1"/>
  <c r="AV123" i="8" s="1"/>
  <c r="AV122" i="8" a="1"/>
  <c r="AV122" i="8" s="1"/>
  <c r="AV119" i="8" a="1"/>
  <c r="AV119" i="8" s="1"/>
  <c r="AV118" i="8" a="1"/>
  <c r="AV118" i="8" s="1"/>
  <c r="AV115" i="8" a="1"/>
  <c r="AV115" i="8" s="1"/>
  <c r="AV114" i="8" a="1"/>
  <c r="AV114" i="8" s="1"/>
  <c r="AV111" i="8" a="1"/>
  <c r="AV111" i="8" s="1"/>
  <c r="AV110" i="8" a="1"/>
  <c r="AV110" i="8" s="1"/>
  <c r="AV107" i="8" a="1"/>
  <c r="AV107" i="8" s="1"/>
  <c r="AV106" i="8" a="1"/>
  <c r="AV106" i="8" s="1"/>
  <c r="AV103" i="8" a="1"/>
  <c r="AV103" i="8" s="1"/>
  <c r="AV82" i="8" a="1"/>
  <c r="AV82" i="8" s="1"/>
  <c r="AH987" i="8"/>
  <c r="AH998" i="8"/>
  <c r="AH977" i="8"/>
  <c r="AH969" i="8"/>
  <c r="AH983" i="8"/>
  <c r="AH975" i="8"/>
  <c r="AH986" i="8"/>
  <c r="AH989" i="8"/>
  <c r="AH974" i="8"/>
  <c r="AH972" i="8"/>
  <c r="AH954" i="8"/>
  <c r="AH990" i="8"/>
  <c r="AH957" i="8"/>
  <c r="AH984" i="8"/>
  <c r="AH982" i="8"/>
  <c r="AH970" i="8"/>
  <c r="AH966" i="8"/>
  <c r="AH953" i="8"/>
  <c r="AH945" i="8"/>
  <c r="AH937" i="8"/>
  <c r="AH924" i="8"/>
  <c r="AH935" i="8"/>
  <c r="AH992" i="8"/>
  <c r="AH961" i="8"/>
  <c r="AH939" i="8"/>
  <c r="AH936" i="8"/>
  <c r="AH902" i="8"/>
  <c r="AH944" i="8"/>
  <c r="AH920" i="8"/>
  <c r="AH908" i="8"/>
  <c r="AH930" i="8"/>
  <c r="AH909" i="8"/>
  <c r="AH875" i="8"/>
  <c r="AH918" i="8"/>
  <c r="AH886" i="8"/>
  <c r="AH881" i="8"/>
  <c r="AH892" i="8"/>
  <c r="AH915" i="8"/>
  <c r="AH879" i="8"/>
  <c r="AH878" i="8"/>
  <c r="AH903" i="8"/>
  <c r="AH869" i="8"/>
  <c r="AH888" i="8"/>
  <c r="AH882" i="8"/>
  <c r="AH905" i="8"/>
  <c r="AH893" i="8"/>
  <c r="AH858" i="8"/>
  <c r="AH861" i="8"/>
  <c r="AH828" i="8"/>
  <c r="AH847" i="8"/>
  <c r="AH871" i="8"/>
  <c r="AH867" i="8"/>
  <c r="AH826" i="8"/>
  <c r="AH866" i="8"/>
  <c r="AH835" i="8"/>
  <c r="AH848" i="8"/>
  <c r="AH813" i="8"/>
  <c r="AH838" i="8"/>
  <c r="AH825" i="8"/>
  <c r="AH822" i="8"/>
  <c r="AH802" i="8"/>
  <c r="AH794" i="8"/>
  <c r="AH778" i="8"/>
  <c r="AH864" i="8"/>
  <c r="AH853" i="8"/>
  <c r="AH849" i="8"/>
  <c r="AH815" i="8"/>
  <c r="AH809" i="8"/>
  <c r="AH765" i="8"/>
  <c r="AH804" i="8"/>
  <c r="AH770" i="8"/>
  <c r="AH833" i="8"/>
  <c r="AH773" i="8"/>
  <c r="AH768" i="8"/>
  <c r="AH805" i="8"/>
  <c r="AH797" i="8"/>
  <c r="AH772" i="8"/>
  <c r="AH812" i="8"/>
  <c r="AH781" i="8"/>
  <c r="AH776" i="8"/>
  <c r="AH785" i="8"/>
  <c r="AH775" i="8"/>
  <c r="AH742" i="8"/>
  <c r="AH738" i="8"/>
  <c r="AH718" i="8"/>
  <c r="AH710" i="8"/>
  <c r="AH698" i="8"/>
  <c r="AH690" i="8"/>
  <c r="AH739" i="8"/>
  <c r="AH735" i="8"/>
  <c r="AH715" i="8"/>
  <c r="AH707" i="8"/>
  <c r="AH695" i="8"/>
  <c r="AH755" i="8"/>
  <c r="AH744" i="8"/>
  <c r="AH740" i="8"/>
  <c r="AH709" i="8"/>
  <c r="AH700" i="8"/>
  <c r="AH668" i="8"/>
  <c r="AH660" i="8"/>
  <c r="AH648" i="8"/>
  <c r="AH644" i="8"/>
  <c r="AH704" i="8"/>
  <c r="AH759" i="8"/>
  <c r="AH724" i="8"/>
  <c r="AH708" i="8"/>
  <c r="AH673" i="8"/>
  <c r="AH669" i="8"/>
  <c r="AH649" i="8"/>
  <c r="AH641" i="8"/>
  <c r="AH629" i="8"/>
  <c r="AH745" i="8"/>
  <c r="AH682" i="8"/>
  <c r="AH678" i="8"/>
  <c r="AH697" i="8"/>
  <c r="AH688" i="8"/>
  <c r="AH642" i="8"/>
  <c r="AH622" i="8"/>
  <c r="AH602" i="8"/>
  <c r="AH594" i="8"/>
  <c r="AH679" i="8"/>
  <c r="AH666" i="8"/>
  <c r="AH705" i="8"/>
  <c r="AH675" i="8"/>
  <c r="AH620" i="8"/>
  <c r="AH616" i="8"/>
  <c r="AH728" i="8"/>
  <c r="AH692" i="8"/>
  <c r="AH625" i="8"/>
  <c r="AH621" i="8"/>
  <c r="AH597" i="8"/>
  <c r="AH593" i="8"/>
  <c r="AH650" i="8"/>
  <c r="AH725" i="8"/>
  <c r="AH608" i="8"/>
  <c r="AH599" i="8"/>
  <c r="AH569" i="8"/>
  <c r="AH565" i="8"/>
  <c r="AH603" i="8"/>
  <c r="AH578" i="8"/>
  <c r="AH562" i="8"/>
  <c r="AH558" i="8"/>
  <c r="AH561" i="8"/>
  <c r="AH555" i="8"/>
  <c r="AH544" i="8"/>
  <c r="AH537" i="8"/>
  <c r="AH525" i="8"/>
  <c r="AH513" i="8"/>
  <c r="AH584" i="8"/>
  <c r="AH575" i="8"/>
  <c r="AH553" i="8"/>
  <c r="AH542" i="8"/>
  <c r="AH526" i="8"/>
  <c r="AH522" i="8"/>
  <c r="AH567" i="8"/>
  <c r="AH654" i="8"/>
  <c r="AH551" i="8"/>
  <c r="AH588" i="8"/>
  <c r="AH515" i="8"/>
  <c r="AH506" i="8"/>
  <c r="AH488" i="8"/>
  <c r="AH501" i="8"/>
  <c r="AH489" i="8"/>
  <c r="AH481" i="8"/>
  <c r="AH461" i="8"/>
  <c r="AH457" i="8"/>
  <c r="AH540" i="8"/>
  <c r="AH532" i="8"/>
  <c r="AH535" i="8"/>
  <c r="AH527" i="8"/>
  <c r="AH498" i="8"/>
  <c r="AH490" i="8"/>
  <c r="AH470" i="8"/>
  <c r="AH466" i="8"/>
  <c r="AH499" i="8"/>
  <c r="AH491" i="8"/>
  <c r="AH528" i="8"/>
  <c r="AH512" i="8"/>
  <c r="AH458" i="8"/>
  <c r="AH448" i="8"/>
  <c r="AH436" i="8"/>
  <c r="AH432" i="8"/>
  <c r="AH408" i="8"/>
  <c r="AH552" i="8"/>
  <c r="AH462" i="8"/>
  <c r="AH451" i="8"/>
  <c r="AH433" i="8"/>
  <c r="AH425" i="8"/>
  <c r="AH508" i="8"/>
  <c r="AH460" i="8"/>
  <c r="AH443" i="8"/>
  <c r="AH435" i="8"/>
  <c r="AH415" i="8"/>
  <c r="AH411" i="8"/>
  <c r="AH401" i="8"/>
  <c r="AH394" i="8"/>
  <c r="AH378" i="8"/>
  <c r="AH370" i="8"/>
  <c r="AH354" i="8"/>
  <c r="AH350" i="8"/>
  <c r="AH326" i="8"/>
  <c r="AH322" i="8"/>
  <c r="AH310" i="8"/>
  <c r="AH294" i="8"/>
  <c r="AH438" i="8"/>
  <c r="AH422" i="8"/>
  <c r="AH399" i="8"/>
  <c r="AH395" i="8"/>
  <c r="AH379" i="8"/>
  <c r="AH375" i="8"/>
  <c r="AH355" i="8"/>
  <c r="AH347" i="8"/>
  <c r="AH331" i="8"/>
  <c r="AH327" i="8"/>
  <c r="AH307" i="8"/>
  <c r="AH303" i="8"/>
  <c r="AH484" i="8"/>
  <c r="AH396" i="8"/>
  <c r="AH380" i="8"/>
  <c r="AH372" i="8"/>
  <c r="AH356" i="8"/>
  <c r="AH352" i="8"/>
  <c r="AH332" i="8"/>
  <c r="AH328" i="8"/>
  <c r="AH446" i="8"/>
  <c r="AH430" i="8"/>
  <c r="AH471" i="8"/>
  <c r="AH409" i="8"/>
  <c r="AH377" i="8"/>
  <c r="AH373" i="8"/>
  <c r="AH357" i="8"/>
  <c r="AH345" i="8"/>
  <c r="AH329" i="8"/>
  <c r="AH325" i="8"/>
  <c r="AH305" i="8"/>
  <c r="AH297" i="8"/>
  <c r="AH285" i="8"/>
  <c r="AH277" i="8"/>
  <c r="AH292" i="8"/>
  <c r="AH291" i="8"/>
  <c r="AH264" i="8"/>
  <c r="AH260" i="8"/>
  <c r="AH208" i="8"/>
  <c r="AH194" i="8"/>
  <c r="AH182" i="8"/>
  <c r="AH174" i="8"/>
  <c r="AH242" i="8"/>
  <c r="AH238" i="8"/>
  <c r="AH218" i="8"/>
  <c r="AH304" i="8"/>
  <c r="AH269" i="8"/>
  <c r="AH265" i="8"/>
  <c r="AH295" i="8"/>
  <c r="AH278" i="8"/>
  <c r="AH287" i="8"/>
  <c r="AH276" i="8"/>
  <c r="AH251" i="8"/>
  <c r="AH246" i="8"/>
  <c r="AH197" i="8"/>
  <c r="AH185" i="8"/>
  <c r="AH173" i="8"/>
  <c r="AH169" i="8"/>
  <c r="AH179" i="8"/>
  <c r="AH163" i="8"/>
  <c r="AH160" i="8"/>
  <c r="AH159" i="8"/>
  <c r="AH154" i="8"/>
  <c r="AH153" i="8"/>
  <c r="AH244" i="8"/>
  <c r="AH200" i="8"/>
  <c r="AH240" i="8"/>
  <c r="AH237" i="8"/>
  <c r="AH227" i="8"/>
  <c r="AH221" i="8"/>
  <c r="AH183" i="8"/>
  <c r="AH167" i="8"/>
  <c r="AH143" i="8"/>
  <c r="AH141" i="8"/>
  <c r="AH188" i="8"/>
  <c r="AH172" i="8"/>
  <c r="AH245" i="8"/>
  <c r="AH426" i="8"/>
  <c r="AH211" i="8"/>
  <c r="AH210" i="8"/>
  <c r="AH83" i="8"/>
  <c r="AH80" i="8"/>
  <c r="AH69" i="8"/>
  <c r="AH50" i="8"/>
  <c r="AH233" i="8"/>
  <c r="AH180" i="8"/>
  <c r="AH228" i="8"/>
  <c r="AH187" i="8"/>
  <c r="AH135" i="8"/>
  <c r="AH131" i="8"/>
  <c r="AH123" i="8"/>
  <c r="AH122" i="8"/>
  <c r="AH114" i="8"/>
  <c r="AH111" i="8"/>
  <c r="AH106" i="8"/>
  <c r="AH101" i="8"/>
  <c r="AH93" i="8"/>
  <c r="AH91" i="8"/>
  <c r="AH85" i="8"/>
  <c r="AH75" i="8"/>
  <c r="AH48" i="8"/>
  <c r="AH44" i="8"/>
  <c r="AH217" i="8"/>
  <c r="AH207" i="8"/>
  <c r="AH288" i="8"/>
  <c r="AH241" i="8"/>
  <c r="AH236" i="8"/>
  <c r="AH209" i="8"/>
  <c r="AH65" i="8"/>
  <c r="AH63" i="8"/>
  <c r="AV18" i="8" a="1"/>
  <c r="AV18" i="8" s="1"/>
  <c r="AV28" i="8" a="1"/>
  <c r="AV28" i="8" s="1"/>
  <c r="AH31" i="8"/>
  <c r="AX31" i="8" a="1"/>
  <c r="AX31" i="8" s="1"/>
  <c r="D45" i="5" s="1"/>
  <c r="AX40" i="8" a="1"/>
  <c r="AX40" i="8" s="1"/>
  <c r="AX43" i="8" a="1"/>
  <c r="AX43" i="8" s="1"/>
  <c r="AH54" i="8"/>
  <c r="AH81" i="8"/>
  <c r="AH82" i="8"/>
  <c r="AK85" i="8"/>
  <c r="AH86" i="8"/>
  <c r="AV95" i="8" a="1"/>
  <c r="AV95" i="8" s="1"/>
  <c r="AV96" i="8" a="1"/>
  <c r="AV96" i="8" s="1"/>
  <c r="AH108" i="8"/>
  <c r="AH116" i="8"/>
  <c r="AX122" i="8" a="1"/>
  <c r="AX122" i="8" s="1"/>
  <c r="AH132" i="8"/>
  <c r="Y31" i="7"/>
  <c r="Z9" i="7"/>
  <c r="T18" i="4" s="1"/>
  <c r="X18" i="4" s="1"/>
  <c r="Y14" i="7"/>
  <c r="Z23" i="4" s="1"/>
  <c r="M12" i="7"/>
  <c r="R20" i="3" s="1"/>
  <c r="Y12" i="7"/>
  <c r="W28" i="7"/>
  <c r="X28" i="7"/>
  <c r="X13" i="7"/>
  <c r="K13" i="7" s="1"/>
  <c r="P21" i="3" s="1"/>
  <c r="W13" i="7"/>
  <c r="X15" i="7"/>
  <c r="K15" i="7" s="1"/>
  <c r="P23" i="3" s="1"/>
  <c r="Z18" i="7"/>
  <c r="T27" i="4" s="1"/>
  <c r="X27" i="4" s="1"/>
  <c r="Y18" i="7"/>
  <c r="M20" i="7"/>
  <c r="R28" i="3" s="1"/>
  <c r="AB28" i="3" s="1"/>
  <c r="Y20" i="7"/>
  <c r="Y23" i="7"/>
  <c r="Z23" i="7"/>
  <c r="T32" i="4" s="1"/>
  <c r="X32" i="4" s="1"/>
  <c r="X29" i="7"/>
  <c r="K29" i="7" s="1"/>
  <c r="P37" i="3" s="1"/>
  <c r="U29" i="7"/>
  <c r="S38" i="4" s="1"/>
  <c r="Y38" i="4" s="1"/>
  <c r="X11" i="7"/>
  <c r="K11" i="7" s="1"/>
  <c r="P19" i="3" s="1"/>
  <c r="U11" i="7"/>
  <c r="S20" i="4" s="1"/>
  <c r="Y20" i="4" s="1"/>
  <c r="J11" i="7"/>
  <c r="O19" i="3" s="1"/>
  <c r="Y21" i="7"/>
  <c r="Z30" i="4" s="1"/>
  <c r="Z10" i="7"/>
  <c r="T19" i="4" s="1"/>
  <c r="X19" i="4" s="1"/>
  <c r="Y10" i="7"/>
  <c r="X16" i="7"/>
  <c r="K16" i="7" s="1"/>
  <c r="P24" i="3" s="1"/>
  <c r="W16" i="7"/>
  <c r="Y19" i="7"/>
  <c r="Z19" i="7"/>
  <c r="T28" i="4" s="1"/>
  <c r="X28" i="4" s="1"/>
  <c r="G38" i="7"/>
  <c r="K23" i="2" s="1"/>
  <c r="I11" i="7"/>
  <c r="N19" i="3" s="1"/>
  <c r="F12" i="7"/>
  <c r="E20" i="3" s="1"/>
  <c r="H14" i="7"/>
  <c r="M22" i="3" s="1"/>
  <c r="H15" i="7"/>
  <c r="M23" i="3" s="1"/>
  <c r="K17" i="7"/>
  <c r="P25" i="3" s="1"/>
  <c r="M19" i="7"/>
  <c r="R27" i="3" s="1"/>
  <c r="H22" i="7"/>
  <c r="M30" i="3" s="1"/>
  <c r="I26" i="7"/>
  <c r="N34" i="3" s="1"/>
  <c r="Y27" i="7"/>
  <c r="Z36" i="4" s="1"/>
  <c r="H30" i="7"/>
  <c r="M38" i="3" s="1"/>
  <c r="Y30" i="7"/>
  <c r="Z39" i="4" s="1"/>
  <c r="I38" i="7"/>
  <c r="M23" i="2" s="1"/>
  <c r="Y17" i="7"/>
  <c r="F18" i="7"/>
  <c r="E26" i="3" s="1"/>
  <c r="Z26" i="3" s="1"/>
  <c r="F19" i="7"/>
  <c r="E27" i="3" s="1"/>
  <c r="C27" i="3" s="1"/>
  <c r="G20" i="7"/>
  <c r="L28" i="3" s="1"/>
  <c r="G21" i="7"/>
  <c r="L29" i="3" s="1"/>
  <c r="K22" i="7"/>
  <c r="P30" i="3" s="1"/>
  <c r="U32" i="7"/>
  <c r="X32" i="7"/>
  <c r="I36" i="7"/>
  <c r="N44" i="3" s="1"/>
  <c r="G34" i="7"/>
  <c r="L42" i="3" s="1"/>
  <c r="J33" i="7"/>
  <c r="O41" i="3" s="1"/>
  <c r="H31" i="7"/>
  <c r="M39" i="3" s="1"/>
  <c r="K30" i="7"/>
  <c r="P38" i="3" s="1"/>
  <c r="F29" i="7"/>
  <c r="E37" i="3" s="1"/>
  <c r="AC37" i="3" s="1"/>
  <c r="I28" i="7"/>
  <c r="N36" i="3" s="1"/>
  <c r="G26" i="7"/>
  <c r="L34" i="3" s="1"/>
  <c r="J25" i="7"/>
  <c r="O33" i="3" s="1"/>
  <c r="H36" i="7"/>
  <c r="M44" i="3" s="1"/>
  <c r="K35" i="7"/>
  <c r="P43" i="3" s="1"/>
  <c r="F34" i="7"/>
  <c r="E42" i="3" s="1"/>
  <c r="AB42" i="3" s="1"/>
  <c r="I33" i="7"/>
  <c r="N41" i="3" s="1"/>
  <c r="G31" i="7"/>
  <c r="L39" i="3" s="1"/>
  <c r="J30" i="7"/>
  <c r="O38" i="3" s="1"/>
  <c r="H28" i="7"/>
  <c r="M36" i="3" s="1"/>
  <c r="K27" i="7"/>
  <c r="P35" i="3" s="1"/>
  <c r="F26" i="7"/>
  <c r="E34" i="3" s="1"/>
  <c r="I25" i="7"/>
  <c r="N33" i="3" s="1"/>
  <c r="G23" i="7"/>
  <c r="L31" i="3" s="1"/>
  <c r="G36" i="7"/>
  <c r="L44" i="3" s="1"/>
  <c r="J35" i="7"/>
  <c r="O43" i="3" s="1"/>
  <c r="H33" i="7"/>
  <c r="M41" i="3" s="1"/>
  <c r="K32" i="7"/>
  <c r="P40" i="3" s="1"/>
  <c r="F31" i="7"/>
  <c r="E39" i="3" s="1"/>
  <c r="AE39" i="3" s="1"/>
  <c r="I30" i="7"/>
  <c r="N38" i="3" s="1"/>
  <c r="G28" i="7"/>
  <c r="L36" i="3" s="1"/>
  <c r="J27" i="7"/>
  <c r="O35" i="3" s="1"/>
  <c r="H25" i="7"/>
  <c r="M33" i="3" s="1"/>
  <c r="J32" i="7"/>
  <c r="O40" i="3" s="1"/>
  <c r="L30" i="7"/>
  <c r="Q38" i="3" s="1"/>
  <c r="K28" i="7"/>
  <c r="P36" i="3" s="1"/>
  <c r="H23" i="7"/>
  <c r="M31" i="3" s="1"/>
  <c r="G22" i="7"/>
  <c r="L30" i="3" s="1"/>
  <c r="I21" i="7"/>
  <c r="N29" i="3" s="1"/>
  <c r="G19" i="7"/>
  <c r="L27" i="3" s="1"/>
  <c r="J18" i="7"/>
  <c r="O26" i="3" s="1"/>
  <c r="H16" i="7"/>
  <c r="M24" i="3" s="1"/>
  <c r="M35" i="7"/>
  <c r="R43" i="3" s="1"/>
  <c r="K33" i="7"/>
  <c r="P41" i="3" s="1"/>
  <c r="I32" i="7"/>
  <c r="N40" i="3" s="1"/>
  <c r="J31" i="7"/>
  <c r="O39" i="3" s="1"/>
  <c r="K36" i="7"/>
  <c r="P44" i="3" s="1"/>
  <c r="I35" i="7"/>
  <c r="N43" i="3" s="1"/>
  <c r="G33" i="7"/>
  <c r="L41" i="3" s="1"/>
  <c r="I31" i="7"/>
  <c r="N39" i="3" s="1"/>
  <c r="J36" i="7"/>
  <c r="O44" i="3" s="1"/>
  <c r="H35" i="7"/>
  <c r="M43" i="3" s="1"/>
  <c r="I34" i="7"/>
  <c r="N42" i="3" s="1"/>
  <c r="F36" i="7"/>
  <c r="E44" i="3" s="1"/>
  <c r="G35" i="7"/>
  <c r="L43" i="3" s="1"/>
  <c r="H34" i="7"/>
  <c r="M42" i="3" s="1"/>
  <c r="F32" i="7"/>
  <c r="E40" i="3" s="1"/>
  <c r="G29" i="7"/>
  <c r="L37" i="3" s="1"/>
  <c r="W8" i="7"/>
  <c r="J9" i="7"/>
  <c r="O17" i="3" s="1"/>
  <c r="G10" i="7"/>
  <c r="L18" i="3" s="1"/>
  <c r="I12" i="7"/>
  <c r="N20" i="3" s="1"/>
  <c r="F13" i="7"/>
  <c r="E21" i="3" s="1"/>
  <c r="W15" i="7"/>
  <c r="F17" i="7"/>
  <c r="E25" i="3" s="1"/>
  <c r="C25" i="3" s="1"/>
  <c r="G18" i="7"/>
  <c r="L26" i="3" s="1"/>
  <c r="H19" i="7"/>
  <c r="M27" i="3" s="1"/>
  <c r="H20" i="7"/>
  <c r="M28" i="3" s="1"/>
  <c r="H21" i="7"/>
  <c r="M29" i="3" s="1"/>
  <c r="W22" i="7"/>
  <c r="F23" i="7"/>
  <c r="E31" i="3" s="1"/>
  <c r="F24" i="7"/>
  <c r="E32" i="3" s="1"/>
  <c r="Z32" i="3" s="1"/>
  <c r="F25" i="7"/>
  <c r="E33" i="3" s="1"/>
  <c r="C33" i="3" s="1"/>
  <c r="Y35" i="7"/>
  <c r="L35" i="7" s="1"/>
  <c r="Q43" i="3" s="1"/>
  <c r="F8" i="7"/>
  <c r="E16" i="3" s="1"/>
  <c r="T81" i="7"/>
  <c r="V79" i="7"/>
  <c r="AI5" i="8" s="1"/>
  <c r="T82" i="7"/>
  <c r="V81" i="7"/>
  <c r="AK5" i="8" s="1"/>
  <c r="AK134" i="8" s="1"/>
  <c r="X8" i="7"/>
  <c r="K8" i="7" s="1"/>
  <c r="P16" i="3" s="1"/>
  <c r="K9" i="7"/>
  <c r="P17" i="3" s="1"/>
  <c r="H10" i="7"/>
  <c r="M18" i="3" s="1"/>
  <c r="J12" i="7"/>
  <c r="O20" i="3" s="1"/>
  <c r="G13" i="7"/>
  <c r="L21" i="3" s="1"/>
  <c r="X14" i="7"/>
  <c r="Z14" i="7" s="1"/>
  <c r="T23" i="4" s="1"/>
  <c r="X23" i="4" s="1"/>
  <c r="G17" i="7"/>
  <c r="L25" i="3" s="1"/>
  <c r="H18" i="7"/>
  <c r="M26" i="3" s="1"/>
  <c r="I19" i="7"/>
  <c r="N27" i="3" s="1"/>
  <c r="I20" i="7"/>
  <c r="N28" i="3" s="1"/>
  <c r="J21" i="7"/>
  <c r="O29" i="3" s="1"/>
  <c r="I23" i="7"/>
  <c r="N31" i="3" s="1"/>
  <c r="G24" i="7"/>
  <c r="L32" i="3" s="1"/>
  <c r="U24" i="7"/>
  <c r="S33" i="4" s="1"/>
  <c r="Y33" i="4" s="1"/>
  <c r="X24" i="7"/>
  <c r="G25" i="7"/>
  <c r="L33" i="3" s="1"/>
  <c r="X25" i="7"/>
  <c r="K25" i="7" s="1"/>
  <c r="P33" i="3" s="1"/>
  <c r="F27" i="7"/>
  <c r="E35" i="3" s="1"/>
  <c r="C35" i="3" s="1"/>
  <c r="I29" i="7"/>
  <c r="N37" i="3" s="1"/>
  <c r="F33" i="7"/>
  <c r="E41" i="3" s="1"/>
  <c r="AC41" i="3" s="1"/>
  <c r="Y33" i="7"/>
  <c r="L33" i="7" s="1"/>
  <c r="Q41" i="3" s="1"/>
  <c r="F35" i="7"/>
  <c r="E43" i="3" s="1"/>
  <c r="C43" i="3" s="1"/>
  <c r="V80" i="7"/>
  <c r="AJ5" i="8" s="1"/>
  <c r="AJ160" i="8" s="1"/>
  <c r="T80" i="7"/>
  <c r="G8" i="7"/>
  <c r="L16" i="3" s="1"/>
  <c r="I10" i="7"/>
  <c r="N18" i="3" s="1"/>
  <c r="F11" i="7"/>
  <c r="E19" i="3" s="1"/>
  <c r="K12" i="7"/>
  <c r="P20" i="3" s="1"/>
  <c r="H13" i="7"/>
  <c r="M21" i="3" s="1"/>
  <c r="F16" i="7"/>
  <c r="E24" i="3" s="1"/>
  <c r="Z24" i="3" s="1"/>
  <c r="H17" i="7"/>
  <c r="M25" i="3" s="1"/>
  <c r="I18" i="7"/>
  <c r="N26" i="3" s="1"/>
  <c r="J19" i="7"/>
  <c r="O27" i="3" s="1"/>
  <c r="J20" i="7"/>
  <c r="O28" i="3" s="1"/>
  <c r="K21" i="7"/>
  <c r="P29" i="3" s="1"/>
  <c r="J23" i="7"/>
  <c r="O31" i="3" s="1"/>
  <c r="Y25" i="7"/>
  <c r="G27" i="7"/>
  <c r="L35" i="3" s="1"/>
  <c r="J29" i="7"/>
  <c r="O37" i="3" s="1"/>
  <c r="V78" i="7"/>
  <c r="AH5" i="8" s="1"/>
  <c r="H8" i="7"/>
  <c r="M16" i="3" s="1"/>
  <c r="J10" i="7"/>
  <c r="O18" i="3" s="1"/>
  <c r="G11" i="7"/>
  <c r="L19" i="3" s="1"/>
  <c r="I13" i="7"/>
  <c r="N21" i="3" s="1"/>
  <c r="F14" i="7"/>
  <c r="E22" i="3" s="1"/>
  <c r="F15" i="7"/>
  <c r="E23" i="3" s="1"/>
  <c r="AE23" i="3" s="1"/>
  <c r="G16" i="7"/>
  <c r="L24" i="3" s="1"/>
  <c r="I17" i="7"/>
  <c r="N25" i="3" s="1"/>
  <c r="K18" i="7"/>
  <c r="P26" i="3" s="1"/>
  <c r="K19" i="7"/>
  <c r="P27" i="3" s="1"/>
  <c r="K20" i="7"/>
  <c r="P28" i="3" s="1"/>
  <c r="L21" i="7"/>
  <c r="Q29" i="3" s="1"/>
  <c r="K23" i="7"/>
  <c r="P31" i="3" s="1"/>
  <c r="I24" i="7"/>
  <c r="N32" i="3" s="1"/>
  <c r="H27" i="7"/>
  <c r="M35" i="3" s="1"/>
  <c r="F30" i="7"/>
  <c r="E38" i="3" s="1"/>
  <c r="G32" i="7"/>
  <c r="L40" i="3" s="1"/>
  <c r="Z36" i="7"/>
  <c r="Y36" i="7"/>
  <c r="L36" i="7" s="1"/>
  <c r="Q44" i="3" s="1"/>
  <c r="T77" i="7"/>
  <c r="U5" i="8" s="1"/>
  <c r="U133" i="8" s="1"/>
  <c r="T79" i="7"/>
  <c r="V82" i="7"/>
  <c r="AL5" i="8" s="1"/>
  <c r="AL48" i="8" s="1"/>
  <c r="Z33" i="7"/>
  <c r="M33" i="7" s="1"/>
  <c r="R41" i="3" s="1"/>
  <c r="X34" i="7"/>
  <c r="K34" i="7" s="1"/>
  <c r="P42" i="3" s="1"/>
  <c r="W34" i="7"/>
  <c r="J34" i="7" s="1"/>
  <c r="O42" i="3" s="1"/>
  <c r="T78" i="7"/>
  <c r="X26" i="7"/>
  <c r="K26" i="7" s="1"/>
  <c r="P34" i="3" s="1"/>
  <c r="W26" i="7"/>
  <c r="X31" i="7"/>
  <c r="K31" i="7" s="1"/>
  <c r="P39" i="3" s="1"/>
  <c r="V77" i="7"/>
  <c r="AG5" i="8" s="1"/>
  <c r="C17" i="3"/>
  <c r="AB20" i="3"/>
  <c r="AC21" i="3"/>
  <c r="AA27" i="3"/>
  <c r="AC29" i="3"/>
  <c r="AE31" i="3"/>
  <c r="AA35" i="3"/>
  <c r="AB36" i="3"/>
  <c r="Z35" i="3"/>
  <c r="AD21" i="3"/>
  <c r="Z25" i="3"/>
  <c r="AB27" i="3"/>
  <c r="AC28" i="3"/>
  <c r="AD29" i="3"/>
  <c r="AB35" i="3"/>
  <c r="AC36" i="3"/>
  <c r="Z41" i="3"/>
  <c r="AB43" i="3"/>
  <c r="AC44" i="3"/>
  <c r="AA17" i="3"/>
  <c r="AB18" i="3"/>
  <c r="AD20" i="3"/>
  <c r="AE21" i="3"/>
  <c r="C23" i="3"/>
  <c r="AC27" i="3"/>
  <c r="AD28" i="3"/>
  <c r="AE29" i="3"/>
  <c r="C31" i="3"/>
  <c r="AC35" i="3"/>
  <c r="Z40" i="3"/>
  <c r="AD44" i="3"/>
  <c r="AE20" i="3"/>
  <c r="Z23" i="3"/>
  <c r="AD27" i="3"/>
  <c r="AE28" i="3"/>
  <c r="AE36" i="3"/>
  <c r="AA40" i="3"/>
  <c r="AB41" i="3"/>
  <c r="Z43" i="3"/>
  <c r="AB17" i="3"/>
  <c r="AE19" i="3"/>
  <c r="C21" i="3"/>
  <c r="C29" i="3"/>
  <c r="AE35" i="3"/>
  <c r="AE43" i="3"/>
  <c r="Z21" i="3"/>
  <c r="Z29" i="3"/>
  <c r="C36" i="3"/>
  <c r="C44" i="3"/>
  <c r="AG20" i="2"/>
  <c r="AF21" i="2"/>
  <c r="AG18" i="2"/>
  <c r="AE16" i="2"/>
  <c r="AD17" i="2"/>
  <c r="AC18" i="2"/>
  <c r="AB19" i="2"/>
  <c r="AF16" i="2"/>
  <c r="AE17" i="2"/>
  <c r="AC19" i="2"/>
  <c r="AB20" i="2"/>
  <c r="AF17" i="2"/>
  <c r="AE18" i="2"/>
  <c r="AD19" i="2"/>
  <c r="AC20" i="2"/>
  <c r="AB21" i="2"/>
  <c r="AG19" i="2"/>
  <c r="AB18" i="2"/>
  <c r="AA41" i="3" l="1"/>
  <c r="Z39" i="3"/>
  <c r="C41" i="3"/>
  <c r="Z25" i="7"/>
  <c r="AL173" i="8"/>
  <c r="Z42" i="3"/>
  <c r="C19" i="3"/>
  <c r="AA19" i="3"/>
  <c r="AC19" i="3"/>
  <c r="AL134" i="8"/>
  <c r="AG254" i="8"/>
  <c r="AG181" i="8"/>
  <c r="AG192" i="8"/>
  <c r="AI69" i="8"/>
  <c r="AM69" i="8" s="1"/>
  <c r="AN69" i="8" s="1"/>
  <c r="AI70" i="8"/>
  <c r="AH1006" i="8"/>
  <c r="AH988" i="8"/>
  <c r="AH1005" i="8"/>
  <c r="AH1000" i="8"/>
  <c r="AH976" i="8"/>
  <c r="AH973" i="8"/>
  <c r="AH951" i="8"/>
  <c r="AH938" i="8"/>
  <c r="AH923" i="8"/>
  <c r="AH929" i="8"/>
  <c r="AH899" i="8"/>
  <c r="AH912" i="8"/>
  <c r="AH907" i="8"/>
  <c r="AH870" i="8"/>
  <c r="AH865" i="8"/>
  <c r="AH863" i="8"/>
  <c r="AH831" i="8"/>
  <c r="AH860" i="8"/>
  <c r="AH820" i="8"/>
  <c r="AH819" i="8"/>
  <c r="AH782" i="8"/>
  <c r="AH845" i="8"/>
  <c r="AH780" i="8"/>
  <c r="AH807" i="8"/>
  <c r="AH750" i="8"/>
  <c r="AH803" i="8"/>
  <c r="AH787" i="8"/>
  <c r="AH730" i="8"/>
  <c r="AH694" i="8"/>
  <c r="AH727" i="8"/>
  <c r="AH691" i="8"/>
  <c r="AH753" i="8"/>
  <c r="AH664" i="8"/>
  <c r="AH628" i="8"/>
  <c r="AH713" i="8"/>
  <c r="AH657" i="8"/>
  <c r="AH721" i="8"/>
  <c r="AH761" i="8"/>
  <c r="AH614" i="8"/>
  <c r="AH696" i="8"/>
  <c r="AH662" i="8"/>
  <c r="AH733" i="8"/>
  <c r="AH613" i="8"/>
  <c r="AH635" i="8"/>
  <c r="AH585" i="8"/>
  <c r="AH582" i="8"/>
  <c r="AH546" i="8"/>
  <c r="AH541" i="8"/>
  <c r="AH505" i="8"/>
  <c r="AH548" i="8"/>
  <c r="AH643" i="8"/>
  <c r="AH579" i="8"/>
  <c r="AH492" i="8"/>
  <c r="AH477" i="8"/>
  <c r="AH559" i="8"/>
  <c r="AH519" i="8"/>
  <c r="AH474" i="8"/>
  <c r="AH487" i="8"/>
  <c r="AH464" i="8"/>
  <c r="AH420" i="8"/>
  <c r="AH452" i="8"/>
  <c r="AH417" i="8"/>
  <c r="AH439" i="8"/>
  <c r="AH403" i="8"/>
  <c r="AH374" i="8"/>
  <c r="AH338" i="8"/>
  <c r="AH298" i="8"/>
  <c r="AH406" i="8"/>
  <c r="AH371" i="8"/>
  <c r="AH335" i="8"/>
  <c r="AH299" i="8"/>
  <c r="AH384" i="8"/>
  <c r="AH348" i="8"/>
  <c r="AH450" i="8"/>
  <c r="AH389" i="8"/>
  <c r="AH353" i="8"/>
  <c r="AH317" i="8"/>
  <c r="AH281" i="8"/>
  <c r="AH275" i="8"/>
  <c r="AH202" i="8"/>
  <c r="AH290" i="8"/>
  <c r="AH214" i="8"/>
  <c r="AH249" i="8"/>
  <c r="AH271" i="8"/>
  <c r="AH201" i="8"/>
  <c r="AH1003" i="8"/>
  <c r="AH1004" i="8"/>
  <c r="AH978" i="8"/>
  <c r="AH962" i="8"/>
  <c r="AH960" i="8"/>
  <c r="AH948" i="8"/>
  <c r="AH943" i="8"/>
  <c r="AH925" i="8"/>
  <c r="AH922" i="8"/>
  <c r="AH927" i="8"/>
  <c r="AH889" i="8"/>
  <c r="AH890" i="8"/>
  <c r="AH854" i="8"/>
  <c r="AH887" i="8"/>
  <c r="AH874" i="8"/>
  <c r="AH834" i="8"/>
  <c r="AH823" i="8"/>
  <c r="AH814" i="8"/>
  <c r="AH774" i="8"/>
  <c r="AH821" i="8"/>
  <c r="AH788" i="8"/>
  <c r="AH766" i="8"/>
  <c r="AH763" i="8"/>
  <c r="AH818" i="8"/>
  <c r="AH726" i="8"/>
  <c r="AH792" i="8"/>
  <c r="AM792" i="8" s="1"/>
  <c r="AN792" i="8" s="1"/>
  <c r="AH711" i="8"/>
  <c r="AH748" i="8"/>
  <c r="AH680" i="8"/>
  <c r="AH636" i="8"/>
  <c r="AH720" i="8"/>
  <c r="AH653" i="8"/>
  <c r="AH717" i="8"/>
  <c r="AH686" i="8"/>
  <c r="AH598" i="8"/>
  <c r="AH626" i="8"/>
  <c r="AH671" i="8"/>
  <c r="AH617" i="8"/>
  <c r="AH607" i="8"/>
  <c r="AH573" i="8"/>
  <c r="AH570" i="8"/>
  <c r="AH595" i="8"/>
  <c r="AH517" i="8"/>
  <c r="AH563" i="8"/>
  <c r="AH514" i="8"/>
  <c r="AH539" i="8"/>
  <c r="AH510" i="8"/>
  <c r="AH465" i="8"/>
  <c r="AH516" i="8"/>
  <c r="AH486" i="8"/>
  <c r="AM486" i="8" s="1"/>
  <c r="AN486" i="8" s="1"/>
  <c r="AH495" i="8"/>
  <c r="AH467" i="8"/>
  <c r="AH416" i="8"/>
  <c r="AH445" i="8"/>
  <c r="AH480" i="8"/>
  <c r="AH419" i="8"/>
  <c r="AH386" i="8"/>
  <c r="AH346" i="8"/>
  <c r="AH306" i="8"/>
  <c r="AH405" i="8"/>
  <c r="AH363" i="8"/>
  <c r="AH323" i="8"/>
  <c r="AH400" i="8"/>
  <c r="AH360" i="8"/>
  <c r="AH320" i="8"/>
  <c r="AH393" i="8"/>
  <c r="AM393" i="8" s="1"/>
  <c r="AN393" i="8" s="1"/>
  <c r="AH349" i="8"/>
  <c r="AH309" i="8"/>
  <c r="AH286" i="8"/>
  <c r="AH256" i="8"/>
  <c r="AH178" i="8"/>
  <c r="AH226" i="8"/>
  <c r="AH253" i="8"/>
  <c r="AH267" i="8"/>
  <c r="AM267" i="8" s="1"/>
  <c r="AN267" i="8" s="1"/>
  <c r="AH193" i="8"/>
  <c r="AH195" i="8"/>
  <c r="AH156" i="8"/>
  <c r="AH184" i="8"/>
  <c r="AH224" i="8"/>
  <c r="AH145" i="8"/>
  <c r="AH283" i="8"/>
  <c r="AH212" i="8"/>
  <c r="AH52" i="8"/>
  <c r="AH239" i="8"/>
  <c r="AH127" i="8"/>
  <c r="AH103" i="8"/>
  <c r="AH22" i="8"/>
  <c r="AH258" i="8"/>
  <c r="AH34" i="8"/>
  <c r="AH87" i="8"/>
  <c r="AH107" i="8"/>
  <c r="AH126" i="8"/>
  <c r="AH55" i="8"/>
  <c r="AH72" i="8"/>
  <c r="AH213" i="8"/>
  <c r="AH204" i="8"/>
  <c r="AH216" i="8"/>
  <c r="AH402" i="8"/>
  <c r="AH155" i="8"/>
  <c r="AH164" i="8"/>
  <c r="AH205" i="8"/>
  <c r="AH300" i="8"/>
  <c r="AH279" i="8"/>
  <c r="AH274" i="8"/>
  <c r="AH248" i="8"/>
  <c r="AH247" i="8"/>
  <c r="AH313" i="8"/>
  <c r="AH361" i="8"/>
  <c r="AH404" i="8"/>
  <c r="AH336" i="8"/>
  <c r="AH388" i="8"/>
  <c r="AH311" i="8"/>
  <c r="AH359" i="8"/>
  <c r="AH410" i="8"/>
  <c r="AH314" i="8"/>
  <c r="AH358" i="8"/>
  <c r="AH455" i="8"/>
  <c r="AH447" i="8"/>
  <c r="AH437" i="8"/>
  <c r="AH412" i="8"/>
  <c r="AH472" i="8"/>
  <c r="AH503" i="8"/>
  <c r="AH502" i="8"/>
  <c r="AH596" i="8"/>
  <c r="AH493" i="8"/>
  <c r="AH523" i="8"/>
  <c r="AH615" i="8"/>
  <c r="AH564" i="8"/>
  <c r="AH529" i="8"/>
  <c r="AH583" i="8"/>
  <c r="AH630" i="8"/>
  <c r="AH623" i="8"/>
  <c r="AH605" i="8"/>
  <c r="AH639" i="8"/>
  <c r="AH631" i="8"/>
  <c r="AH606" i="8"/>
  <c r="AH670" i="8"/>
  <c r="AH633" i="8"/>
  <c r="AH681" i="8"/>
  <c r="AH757" i="8"/>
  <c r="AH676" i="8"/>
  <c r="AH751" i="8"/>
  <c r="AH723" i="8"/>
  <c r="AH702" i="8"/>
  <c r="AH752" i="8"/>
  <c r="AH784" i="8"/>
  <c r="AM784" i="8" s="1"/>
  <c r="AN784" i="8" s="1"/>
  <c r="AH758" i="8"/>
  <c r="AH779" i="8"/>
  <c r="AH841" i="8"/>
  <c r="AH786" i="8"/>
  <c r="AH827" i="8"/>
  <c r="AH843" i="8"/>
  <c r="AH880" i="8"/>
  <c r="AH876" i="8"/>
  <c r="AM876" i="8" s="1"/>
  <c r="AN876" i="8" s="1"/>
  <c r="AH901" i="8"/>
  <c r="AH926" i="8"/>
  <c r="AH896" i="8"/>
  <c r="AH919" i="8"/>
  <c r="AH910" i="8"/>
  <c r="AH950" i="8"/>
  <c r="AH980" i="8"/>
  <c r="AH952" i="8"/>
  <c r="AH967" i="8"/>
  <c r="AH994" i="8"/>
  <c r="AH985" i="8"/>
  <c r="Z24" i="7"/>
  <c r="AK98" i="8"/>
  <c r="AH215" i="8"/>
  <c r="AH36" i="8"/>
  <c r="AH89" i="8"/>
  <c r="AM89" i="8" s="1"/>
  <c r="AN89" i="8" s="1"/>
  <c r="AH110" i="8"/>
  <c r="AH130" i="8"/>
  <c r="AH66" i="8"/>
  <c r="AH76" i="8"/>
  <c r="AH231" i="8"/>
  <c r="AH243" i="8"/>
  <c r="AH219" i="8"/>
  <c r="AH168" i="8"/>
  <c r="AM168" i="8" s="1"/>
  <c r="AN168" i="8" s="1"/>
  <c r="AH157" i="8"/>
  <c r="AH165" i="8"/>
  <c r="AH206" i="8"/>
  <c r="AH273" i="8"/>
  <c r="AH284" i="8"/>
  <c r="AH170" i="8"/>
  <c r="AH252" i="8"/>
  <c r="AH442" i="8"/>
  <c r="AH321" i="8"/>
  <c r="AH369" i="8"/>
  <c r="AH414" i="8"/>
  <c r="AH340" i="8"/>
  <c r="AH392" i="8"/>
  <c r="AH315" i="8"/>
  <c r="AH367" i="8"/>
  <c r="AH520" i="8"/>
  <c r="AH318" i="8"/>
  <c r="AH362" i="8"/>
  <c r="AH407" i="8"/>
  <c r="AH454" i="8"/>
  <c r="AH441" i="8"/>
  <c r="AH428" i="8"/>
  <c r="AH475" i="8"/>
  <c r="AH547" i="8"/>
  <c r="AH511" i="8"/>
  <c r="AH449" i="8"/>
  <c r="AH497" i="8"/>
  <c r="AH531" i="8"/>
  <c r="AH518" i="8"/>
  <c r="AH587" i="8"/>
  <c r="AH533" i="8"/>
  <c r="AH550" i="8"/>
  <c r="AH667" i="8"/>
  <c r="AH627" i="8"/>
  <c r="AH609" i="8"/>
  <c r="AH736" i="8"/>
  <c r="AH663" i="8"/>
  <c r="AH610" i="8"/>
  <c r="AH674" i="8"/>
  <c r="AH637" i="8"/>
  <c r="AM637" i="8" s="1"/>
  <c r="AN637" i="8" s="1"/>
  <c r="AH685" i="8"/>
  <c r="AH632" i="8"/>
  <c r="AH684" i="8"/>
  <c r="AH756" i="8"/>
  <c r="AH731" i="8"/>
  <c r="AH706" i="8"/>
  <c r="AH808" i="8"/>
  <c r="AH795" i="8"/>
  <c r="AM795" i="8" s="1"/>
  <c r="AN795" i="8" s="1"/>
  <c r="AH762" i="8"/>
  <c r="AH796" i="8"/>
  <c r="AH824" i="8"/>
  <c r="AH790" i="8"/>
  <c r="AH832" i="8"/>
  <c r="AH898" i="8"/>
  <c r="AH839" i="8"/>
  <c r="AH877" i="8"/>
  <c r="AH862" i="8"/>
  <c r="AH911" i="8"/>
  <c r="AH897" i="8"/>
  <c r="AH900" i="8"/>
  <c r="AH917" i="8"/>
  <c r="AH958" i="8"/>
  <c r="AH942" i="8"/>
  <c r="AH968" i="8"/>
  <c r="AH964" i="8"/>
  <c r="AH1002" i="8"/>
  <c r="AH1001" i="8"/>
  <c r="AH70" i="8"/>
  <c r="AH176" i="8"/>
  <c r="AH64" i="8"/>
  <c r="AH95" i="8"/>
  <c r="AH115" i="8"/>
  <c r="AH138" i="8"/>
  <c r="AH38" i="8"/>
  <c r="AH149" i="8"/>
  <c r="AH282" i="8"/>
  <c r="AH147" i="8"/>
  <c r="AH229" i="8"/>
  <c r="AH148" i="8"/>
  <c r="AH161" i="8"/>
  <c r="AH177" i="8"/>
  <c r="AH259" i="8"/>
  <c r="AH296" i="8"/>
  <c r="AH230" i="8"/>
  <c r="AH186" i="8"/>
  <c r="AH272" i="8"/>
  <c r="AH289" i="8"/>
  <c r="AH337" i="8"/>
  <c r="AH381" i="8"/>
  <c r="AH316" i="8"/>
  <c r="AH364" i="8"/>
  <c r="AH434" i="8"/>
  <c r="AH339" i="8"/>
  <c r="AH387" i="8"/>
  <c r="AH456" i="8"/>
  <c r="AH330" i="8"/>
  <c r="AH382" i="8"/>
  <c r="AH427" i="8"/>
  <c r="AH413" i="8"/>
  <c r="AH580" i="8"/>
  <c r="AH440" i="8"/>
  <c r="AH592" i="8"/>
  <c r="AH478" i="8"/>
  <c r="AH543" i="8"/>
  <c r="AM543" i="8" s="1"/>
  <c r="AN543" i="8" s="1"/>
  <c r="AH469" i="8"/>
  <c r="AH500" i="8"/>
  <c r="AH568" i="8"/>
  <c r="AH530" i="8"/>
  <c r="AH658" i="8"/>
  <c r="AH549" i="8"/>
  <c r="AH566" i="8"/>
  <c r="AH577" i="8"/>
  <c r="AH604" i="8"/>
  <c r="AH638" i="8"/>
  <c r="AH624" i="8"/>
  <c r="AH701" i="8"/>
  <c r="AH646" i="8"/>
  <c r="AH693" i="8"/>
  <c r="AH661" i="8"/>
  <c r="AH729" i="8"/>
  <c r="AH652" i="8"/>
  <c r="AH749" i="8"/>
  <c r="AH699" i="8"/>
  <c r="AH743" i="8"/>
  <c r="AH722" i="8"/>
  <c r="AH760" i="8"/>
  <c r="AH777" i="8"/>
  <c r="AH789" i="8"/>
  <c r="AH793" i="8"/>
  <c r="AH855" i="8"/>
  <c r="AH806" i="8"/>
  <c r="AH816" i="8"/>
  <c r="AH842" i="8"/>
  <c r="AH836" i="8"/>
  <c r="AH857" i="8"/>
  <c r="AH851" i="8"/>
  <c r="AH906" i="8"/>
  <c r="AH883" i="8"/>
  <c r="AH946" i="8"/>
  <c r="AH933" i="8"/>
  <c r="AH932" i="8"/>
  <c r="AH947" i="8"/>
  <c r="AH965" i="8"/>
  <c r="AH979" i="8"/>
  <c r="AH999" i="8"/>
  <c r="AH995" i="8"/>
  <c r="AH192" i="8"/>
  <c r="AH196" i="8"/>
  <c r="AH71" i="8"/>
  <c r="AH97" i="8"/>
  <c r="AH119" i="8"/>
  <c r="AH139" i="8"/>
  <c r="AH42" i="8"/>
  <c r="AH171" i="8"/>
  <c r="AH250" i="8"/>
  <c r="AH151" i="8"/>
  <c r="AH232" i="8"/>
  <c r="AH152" i="8"/>
  <c r="AH162" i="8"/>
  <c r="AH181" i="8"/>
  <c r="AH263" i="8"/>
  <c r="AH257" i="8"/>
  <c r="AH234" i="8"/>
  <c r="AH190" i="8"/>
  <c r="AH280" i="8"/>
  <c r="AH293" i="8"/>
  <c r="AH341" i="8"/>
  <c r="AH385" i="8"/>
  <c r="AH324" i="8"/>
  <c r="AH368" i="8"/>
  <c r="AH536" i="8"/>
  <c r="AH343" i="8"/>
  <c r="AH391" i="8"/>
  <c r="AH507" i="8"/>
  <c r="AH342" i="8"/>
  <c r="AH390" i="8"/>
  <c r="AH431" i="8"/>
  <c r="AH421" i="8"/>
  <c r="AH600" i="8"/>
  <c r="AH444" i="8"/>
  <c r="AH483" i="8"/>
  <c r="AH482" i="8"/>
  <c r="AH524" i="8"/>
  <c r="AH473" i="8"/>
  <c r="AH504" i="8"/>
  <c r="AH591" i="8"/>
  <c r="AH538" i="8"/>
  <c r="AH509" i="8"/>
  <c r="AH572" i="8"/>
  <c r="AH574" i="8"/>
  <c r="AH611" i="8"/>
  <c r="AH589" i="8"/>
  <c r="AH659" i="8"/>
  <c r="AH634" i="8"/>
  <c r="AH590" i="8"/>
  <c r="AH647" i="8"/>
  <c r="AH712" i="8"/>
  <c r="AH665" i="8"/>
  <c r="AH737" i="8"/>
  <c r="AH656" i="8"/>
  <c r="AH800" i="8"/>
  <c r="AH703" i="8"/>
  <c r="AH747" i="8"/>
  <c r="AH734" i="8"/>
  <c r="AH771" i="8"/>
  <c r="AH783" i="8"/>
  <c r="AH791" i="8"/>
  <c r="AH801" i="8"/>
  <c r="AM801" i="8" s="1"/>
  <c r="AN801" i="8" s="1"/>
  <c r="AH856" i="8"/>
  <c r="AH810" i="8"/>
  <c r="AH846" i="8"/>
  <c r="AH850" i="8"/>
  <c r="AH844" i="8"/>
  <c r="AH868" i="8"/>
  <c r="AH859" i="8"/>
  <c r="AH873" i="8"/>
  <c r="AH891" i="8"/>
  <c r="AH931" i="8"/>
  <c r="AH941" i="8"/>
  <c r="AH940" i="8"/>
  <c r="AH955" i="8"/>
  <c r="AH971" i="8"/>
  <c r="AH981" i="8"/>
  <c r="AH996" i="8"/>
  <c r="AM996" i="8" s="1"/>
  <c r="AN996" i="8" s="1"/>
  <c r="Z21" i="7"/>
  <c r="Y9" i="7"/>
  <c r="C37" i="3"/>
  <c r="G78" i="7"/>
  <c r="K17" i="2" s="1"/>
  <c r="V5" i="8"/>
  <c r="G82" i="7"/>
  <c r="K21" i="2" s="1"/>
  <c r="Z5" i="8"/>
  <c r="AD34" i="3"/>
  <c r="AE34" i="3"/>
  <c r="AA34" i="3"/>
  <c r="C34" i="3"/>
  <c r="L10" i="7"/>
  <c r="Q18" i="3" s="1"/>
  <c r="Z19" i="4"/>
  <c r="L31" i="7"/>
  <c r="Q39" i="3" s="1"/>
  <c r="Z40" i="4"/>
  <c r="AK120" i="8"/>
  <c r="U107" i="8"/>
  <c r="AB19" i="3"/>
  <c r="H24" i="7"/>
  <c r="M32" i="3" s="1"/>
  <c r="L14" i="7"/>
  <c r="Q22" i="3" s="1"/>
  <c r="AI26" i="8"/>
  <c r="AI11" i="8"/>
  <c r="AI993" i="8"/>
  <c r="AI1002" i="8"/>
  <c r="AI1000" i="8"/>
  <c r="AI967" i="8"/>
  <c r="AI971" i="8"/>
  <c r="AI970" i="8"/>
  <c r="AI937" i="8"/>
  <c r="AI927" i="8"/>
  <c r="AI933" i="8"/>
  <c r="AI931" i="8"/>
  <c r="AM931" i="8" s="1"/>
  <c r="AN931" i="8" s="1"/>
  <c r="AI911" i="8"/>
  <c r="AI894" i="8"/>
  <c r="AI906" i="8"/>
  <c r="AI879" i="8"/>
  <c r="AI890" i="8"/>
  <c r="AI882" i="8"/>
  <c r="AI880" i="8"/>
  <c r="AI853" i="8"/>
  <c r="AM853" i="8" s="1"/>
  <c r="AN853" i="8" s="1"/>
  <c r="AI867" i="8"/>
  <c r="AI821" i="8"/>
  <c r="AI838" i="8"/>
  <c r="AI805" i="8"/>
  <c r="AI773" i="8"/>
  <c r="AI822" i="8"/>
  <c r="AI790" i="8"/>
  <c r="AI843" i="8"/>
  <c r="AI804" i="8"/>
  <c r="AI770" i="8"/>
  <c r="AI778" i="8"/>
  <c r="AI767" i="8"/>
  <c r="AI750" i="8"/>
  <c r="AI731" i="8"/>
  <c r="AI736" i="8"/>
  <c r="AI753" i="8"/>
  <c r="AI721" i="8"/>
  <c r="AI691" i="8"/>
  <c r="AI681" i="8"/>
  <c r="AI738" i="8"/>
  <c r="AI694" i="8"/>
  <c r="AI761" i="8"/>
  <c r="AI686" i="8"/>
  <c r="AI679" i="8"/>
  <c r="AI647" i="8"/>
  <c r="AI626" i="8"/>
  <c r="AI990" i="8"/>
  <c r="AI991" i="8"/>
  <c r="AI992" i="8"/>
  <c r="AI977" i="8"/>
  <c r="AI949" i="8"/>
  <c r="AI966" i="8"/>
  <c r="AI995" i="8"/>
  <c r="AI956" i="8"/>
  <c r="AI948" i="8"/>
  <c r="AI903" i="8"/>
  <c r="AI878" i="8"/>
  <c r="AI876" i="8"/>
  <c r="AI907" i="8"/>
  <c r="AI914" i="8"/>
  <c r="AI860" i="8"/>
  <c r="AI861" i="8"/>
  <c r="AI851" i="8"/>
  <c r="AI873" i="8"/>
  <c r="AI823" i="8"/>
  <c r="AI789" i="8"/>
  <c r="AI863" i="8"/>
  <c r="AI798" i="8"/>
  <c r="AI852" i="8"/>
  <c r="AI800" i="8"/>
  <c r="AI799" i="8"/>
  <c r="AI772" i="8"/>
  <c r="AI780" i="8"/>
  <c r="AI743" i="8"/>
  <c r="AI744" i="8"/>
  <c r="AI754" i="8"/>
  <c r="AI717" i="8"/>
  <c r="AI722" i="8"/>
  <c r="AI669" i="8"/>
  <c r="AI690" i="8"/>
  <c r="AI670" i="8"/>
  <c r="AI697" i="8"/>
  <c r="AI683" i="8"/>
  <c r="AI696" i="8"/>
  <c r="AI630" i="8"/>
  <c r="AI649" i="8"/>
  <c r="AI638" i="8"/>
  <c r="AI597" i="8"/>
  <c r="AI628" i="8"/>
  <c r="AI616" i="8"/>
  <c r="AI564" i="8"/>
  <c r="AI581" i="8"/>
  <c r="AI549" i="8"/>
  <c r="AI592" i="8"/>
  <c r="AI537" i="8"/>
  <c r="AI505" i="8"/>
  <c r="AI554" i="8"/>
  <c r="AI567" i="8"/>
  <c r="AI556" i="8"/>
  <c r="AI512" i="8"/>
  <c r="AM512" i="8" s="1"/>
  <c r="AN512" i="8" s="1"/>
  <c r="AI543" i="8"/>
  <c r="AI490" i="8"/>
  <c r="AI458" i="8"/>
  <c r="AI522" i="8"/>
  <c r="AI483" i="8"/>
  <c r="AI523" i="8"/>
  <c r="AI437" i="8"/>
  <c r="AI405" i="8"/>
  <c r="AM405" i="8" s="1"/>
  <c r="AN405" i="8" s="1"/>
  <c r="AI546" i="8"/>
  <c r="AI447" i="8"/>
  <c r="AI415" i="8"/>
  <c r="AI472" i="8"/>
  <c r="AI432" i="8"/>
  <c r="AI438" i="8"/>
  <c r="AI395" i="8"/>
  <c r="AI363" i="8"/>
  <c r="AI331" i="8"/>
  <c r="AI434" i="8"/>
  <c r="AI380" i="8"/>
  <c r="AI348" i="8"/>
  <c r="AI316" i="8"/>
  <c r="AI284" i="8"/>
  <c r="AI404" i="8"/>
  <c r="AI369" i="8"/>
  <c r="AI442" i="8"/>
  <c r="AI272" i="8"/>
  <c r="AI382" i="8"/>
  <c r="AI242" i="8"/>
  <c r="AI209" i="8"/>
  <c r="AI279" i="8"/>
  <c r="AI378" i="8"/>
  <c r="AI278" i="8"/>
  <c r="AI219" i="8"/>
  <c r="AI321" i="8"/>
  <c r="AI225" i="8"/>
  <c r="AI244" i="8"/>
  <c r="AI168" i="8"/>
  <c r="AI208" i="8"/>
  <c r="AI141" i="8"/>
  <c r="AI125" i="8"/>
  <c r="AM125" i="8" s="1"/>
  <c r="AN125" i="8" s="1"/>
  <c r="AI109" i="8"/>
  <c r="AI205" i="8"/>
  <c r="AI314" i="8"/>
  <c r="AI203" i="8"/>
  <c r="AI245" i="8"/>
  <c r="AI197" i="8"/>
  <c r="AI154" i="8"/>
  <c r="AI202" i="8"/>
  <c r="AI134" i="8"/>
  <c r="AI101" i="8"/>
  <c r="AI85" i="8"/>
  <c r="AI287" i="8"/>
  <c r="AI51" i="8"/>
  <c r="AI163" i="8"/>
  <c r="AI181" i="8"/>
  <c r="AI132" i="8"/>
  <c r="AI102" i="8"/>
  <c r="AI86" i="8"/>
  <c r="AI1001" i="8"/>
  <c r="AI994" i="8"/>
  <c r="AI984" i="8"/>
  <c r="AI975" i="8"/>
  <c r="AI968" i="8"/>
  <c r="AI958" i="8"/>
  <c r="AM958" i="8" s="1"/>
  <c r="AN958" i="8" s="1"/>
  <c r="AI943" i="8"/>
  <c r="AI941" i="8"/>
  <c r="AI924" i="8"/>
  <c r="AI953" i="8"/>
  <c r="AI870" i="8"/>
  <c r="AI868" i="8"/>
  <c r="AI904" i="8"/>
  <c r="AI901" i="8"/>
  <c r="AI893" i="8"/>
  <c r="AI875" i="8"/>
  <c r="AI850" i="8"/>
  <c r="AI864" i="8"/>
  <c r="AI820" i="8"/>
  <c r="AI785" i="8"/>
  <c r="AI844" i="8"/>
  <c r="AI794" i="8"/>
  <c r="AI841" i="8"/>
  <c r="AI796" i="8"/>
  <c r="AI791" i="8"/>
  <c r="AI763" i="8"/>
  <c r="AI765" i="8"/>
  <c r="AI739" i="8"/>
  <c r="AI740" i="8"/>
  <c r="AI749" i="8"/>
  <c r="AM749" i="8" s="1"/>
  <c r="AN749" i="8" s="1"/>
  <c r="AI713" i="8"/>
  <c r="AI710" i="8"/>
  <c r="AI665" i="8"/>
  <c r="AI689" i="8"/>
  <c r="AI666" i="8"/>
  <c r="AI688" i="8"/>
  <c r="AI675" i="8"/>
  <c r="AI684" i="8"/>
  <c r="AI623" i="8"/>
  <c r="AI706" i="8"/>
  <c r="AI625" i="8"/>
  <c r="AI593" i="8"/>
  <c r="AI627" i="8"/>
  <c r="AI596" i="8"/>
  <c r="AI634" i="8"/>
  <c r="AI577" i="8"/>
  <c r="AI545" i="8"/>
  <c r="AI603" i="8"/>
  <c r="AI533" i="8"/>
  <c r="AI642" i="8"/>
  <c r="AI645" i="8"/>
  <c r="AI558" i="8"/>
  <c r="AI540" i="8"/>
  <c r="AI552" i="8"/>
  <c r="AM552" i="8" s="1"/>
  <c r="AN552" i="8" s="1"/>
  <c r="AI535" i="8"/>
  <c r="AI486" i="8"/>
  <c r="AI454" i="8"/>
  <c r="AI514" i="8"/>
  <c r="AI479" i="8"/>
  <c r="AI477" i="8"/>
  <c r="AI433" i="8"/>
  <c r="AI401" i="8"/>
  <c r="AI481" i="8"/>
  <c r="AI443" i="8"/>
  <c r="AI586" i="8"/>
  <c r="AI464" i="8"/>
  <c r="AI428" i="8"/>
  <c r="AI422" i="8"/>
  <c r="AI391" i="8"/>
  <c r="AI359" i="8"/>
  <c r="AI327" i="8"/>
  <c r="AI418" i="8"/>
  <c r="AI376" i="8"/>
  <c r="AI344" i="8"/>
  <c r="AI312" i="8"/>
  <c r="AI280" i="8"/>
  <c r="AI397" i="8"/>
  <c r="AI365" i="8"/>
  <c r="AI426" i="8"/>
  <c r="AI268" i="8"/>
  <c r="AI366" i="8"/>
  <c r="AI238" i="8"/>
  <c r="AI330" i="8"/>
  <c r="AI269" i="8"/>
  <c r="AI362" i="8"/>
  <c r="AI273" i="8"/>
  <c r="AI338" i="8"/>
  <c r="AI286" i="8"/>
  <c r="AI221" i="8"/>
  <c r="AI201" i="8"/>
  <c r="AI164" i="8"/>
  <c r="AI199" i="8"/>
  <c r="AI139" i="8"/>
  <c r="AI123" i="8"/>
  <c r="AI107" i="8"/>
  <c r="AI204" i="8"/>
  <c r="AI307" i="8"/>
  <c r="AI187" i="8"/>
  <c r="AI390" i="8"/>
  <c r="AI195" i="8"/>
  <c r="AI152" i="8"/>
  <c r="AI180" i="8"/>
  <c r="AI130" i="8"/>
  <c r="AI99" i="8"/>
  <c r="AI79" i="8"/>
  <c r="AI220" i="8"/>
  <c r="AI41" i="8"/>
  <c r="AI161" i="8"/>
  <c r="AI179" i="8"/>
  <c r="AI128" i="8"/>
  <c r="AI100" i="8"/>
  <c r="AI84" i="8"/>
  <c r="AI1004" i="8"/>
  <c r="AI986" i="8"/>
  <c r="AI976" i="8"/>
  <c r="AI962" i="8"/>
  <c r="AI960" i="8"/>
  <c r="AI950" i="8"/>
  <c r="AI935" i="8"/>
  <c r="AI947" i="8"/>
  <c r="AI922" i="8"/>
  <c r="AI918" i="8"/>
  <c r="AI889" i="8"/>
  <c r="AI917" i="8"/>
  <c r="AI926" i="8"/>
  <c r="AI888" i="8"/>
  <c r="AI925" i="8"/>
  <c r="AI872" i="8"/>
  <c r="AI842" i="8"/>
  <c r="AI858" i="8"/>
  <c r="AI816" i="8"/>
  <c r="AI781" i="8"/>
  <c r="AI825" i="8"/>
  <c r="AI786" i="8"/>
  <c r="AI828" i="8"/>
  <c r="AI792" i="8"/>
  <c r="AI768" i="8"/>
  <c r="AI759" i="8"/>
  <c r="AI795" i="8"/>
  <c r="AI735" i="8"/>
  <c r="AI732" i="8"/>
  <c r="AI745" i="8"/>
  <c r="AM745" i="8" s="1"/>
  <c r="AN745" i="8" s="1"/>
  <c r="AI709" i="8"/>
  <c r="AI708" i="8"/>
  <c r="AI661" i="8"/>
  <c r="AI714" i="8"/>
  <c r="AI662" i="8"/>
  <c r="AI734" i="8"/>
  <c r="AI671" i="8"/>
  <c r="AI668" i="8"/>
  <c r="AI619" i="8"/>
  <c r="AI700" i="8"/>
  <c r="AI621" i="8"/>
  <c r="AI672" i="8"/>
  <c r="AI641" i="8"/>
  <c r="AI588" i="8"/>
  <c r="AI614" i="8"/>
  <c r="AI573" i="8"/>
  <c r="AI615" i="8"/>
  <c r="AI595" i="8"/>
  <c r="AI529" i="8"/>
  <c r="AI604" i="8"/>
  <c r="AI636" i="8"/>
  <c r="AI547" i="8"/>
  <c r="AI536" i="8"/>
  <c r="AI550" i="8"/>
  <c r="AI527" i="8"/>
  <c r="AI482" i="8"/>
  <c r="AI450" i="8"/>
  <c r="AI551" i="8"/>
  <c r="AI475" i="8"/>
  <c r="AI469" i="8"/>
  <c r="AI429" i="8"/>
  <c r="AI506" i="8"/>
  <c r="AM506" i="8" s="1"/>
  <c r="AN506" i="8" s="1"/>
  <c r="AI480" i="8"/>
  <c r="AI439" i="8"/>
  <c r="AI500" i="8"/>
  <c r="AI463" i="8"/>
  <c r="AI424" i="8"/>
  <c r="AI411" i="8"/>
  <c r="AI387" i="8"/>
  <c r="AI355" i="8"/>
  <c r="AM355" i="8" s="1"/>
  <c r="AN355" i="8" s="1"/>
  <c r="AI323" i="8"/>
  <c r="AI531" i="8"/>
  <c r="AI372" i="8"/>
  <c r="AI340" i="8"/>
  <c r="AI308" i="8"/>
  <c r="AI276" i="8"/>
  <c r="AI393" i="8"/>
  <c r="AI361" i="8"/>
  <c r="AI403" i="8"/>
  <c r="AI264" i="8"/>
  <c r="AI350" i="8"/>
  <c r="AI234" i="8"/>
  <c r="AI317" i="8"/>
  <c r="AI265" i="8"/>
  <c r="AI346" i="8"/>
  <c r="AI243" i="8"/>
  <c r="AI325" i="8"/>
  <c r="AI281" i="8"/>
  <c r="AI217" i="8"/>
  <c r="AI200" i="8"/>
  <c r="AI326" i="8"/>
  <c r="AI183" i="8"/>
  <c r="AI137" i="8"/>
  <c r="AI121" i="8"/>
  <c r="AM121" i="8" s="1"/>
  <c r="AN121" i="8" s="1"/>
  <c r="AI105" i="8"/>
  <c r="AI194" i="8"/>
  <c r="AI297" i="8"/>
  <c r="AI171" i="8"/>
  <c r="AI271" i="8"/>
  <c r="AI191" i="8"/>
  <c r="AI149" i="8"/>
  <c r="AI66" i="8"/>
  <c r="AI126" i="8"/>
  <c r="AI97" i="8"/>
  <c r="AI75" i="8"/>
  <c r="AI196" i="8"/>
  <c r="AI39" i="8"/>
  <c r="AI159" i="8"/>
  <c r="AI175" i="8"/>
  <c r="AI124" i="8"/>
  <c r="AI98" i="8"/>
  <c r="AI81" i="8"/>
  <c r="AI996" i="8"/>
  <c r="AI978" i="8"/>
  <c r="AI979" i="8"/>
  <c r="AI1003" i="8"/>
  <c r="AI952" i="8"/>
  <c r="AI945" i="8"/>
  <c r="AI919" i="8"/>
  <c r="AI946" i="8"/>
  <c r="AI905" i="8"/>
  <c r="AI915" i="8"/>
  <c r="AI881" i="8"/>
  <c r="AI895" i="8"/>
  <c r="AI913" i="8"/>
  <c r="AI865" i="8"/>
  <c r="AI899" i="8"/>
  <c r="AI859" i="8"/>
  <c r="AI834" i="8"/>
  <c r="AI856" i="8"/>
  <c r="AI813" i="8"/>
  <c r="AI777" i="8"/>
  <c r="AI819" i="8"/>
  <c r="AI836" i="8"/>
  <c r="AI835" i="8"/>
  <c r="AI811" i="8"/>
  <c r="AI766" i="8"/>
  <c r="AI755" i="8"/>
  <c r="AI776" i="8"/>
  <c r="AI727" i="8"/>
  <c r="AI728" i="8"/>
  <c r="AI741" i="8"/>
  <c r="AI757" i="8"/>
  <c r="AI695" i="8"/>
  <c r="AI657" i="8"/>
  <c r="AI703" i="8"/>
  <c r="AI746" i="8"/>
  <c r="AI726" i="8"/>
  <c r="AI667" i="8"/>
  <c r="AI664" i="8"/>
  <c r="AI705" i="8"/>
  <c r="AI742" i="8"/>
  <c r="AI617" i="8"/>
  <c r="AI988" i="8"/>
  <c r="AI1005" i="8"/>
  <c r="AI974" i="8"/>
  <c r="AI987" i="8"/>
  <c r="AI982" i="8"/>
  <c r="AM982" i="8" s="1"/>
  <c r="AN982" i="8" s="1"/>
  <c r="AI929" i="8"/>
  <c r="AI959" i="8"/>
  <c r="AI944" i="8"/>
  <c r="AI897" i="8"/>
  <c r="AI912" i="8"/>
  <c r="AI954" i="8"/>
  <c r="AI887" i="8"/>
  <c r="AI883" i="8"/>
  <c r="AI857" i="8"/>
  <c r="AI898" i="8"/>
  <c r="AI847" i="8"/>
  <c r="AI845" i="8"/>
  <c r="AI891" i="8"/>
  <c r="AI809" i="8"/>
  <c r="AI769" i="8"/>
  <c r="AI814" i="8"/>
  <c r="AI817" i="8"/>
  <c r="AI833" i="8"/>
  <c r="AI788" i="8"/>
  <c r="AI762" i="8"/>
  <c r="AI782" i="8"/>
  <c r="AI784" i="8"/>
  <c r="AI723" i="8"/>
  <c r="AI724" i="8"/>
  <c r="AM724" i="8" s="1"/>
  <c r="AN724" i="8" s="1"/>
  <c r="AI737" i="8"/>
  <c r="AI752" i="8"/>
  <c r="AI687" i="8"/>
  <c r="AI653" i="8"/>
  <c r="AI693" i="8"/>
  <c r="AI716" i="8"/>
  <c r="AI718" i="8"/>
  <c r="AI663" i="8"/>
  <c r="AI637" i="8"/>
  <c r="AI680" i="8"/>
  <c r="AI676" i="8"/>
  <c r="AI613" i="8"/>
  <c r="AI654" i="8"/>
  <c r="AI607" i="8"/>
  <c r="AI580" i="8"/>
  <c r="AI618" i="8"/>
  <c r="AM618" i="8" s="1"/>
  <c r="AN618" i="8" s="1"/>
  <c r="AI565" i="8"/>
  <c r="AI591" i="8"/>
  <c r="AI566" i="8"/>
  <c r="AI521" i="8"/>
  <c r="AI578" i="8"/>
  <c r="AI602" i="8"/>
  <c r="AI579" i="8"/>
  <c r="AI528" i="8"/>
  <c r="AI534" i="8"/>
  <c r="AI511" i="8"/>
  <c r="AI474" i="8"/>
  <c r="AI583" i="8"/>
  <c r="AI499" i="8"/>
  <c r="AI467" i="8"/>
  <c r="AI452" i="8"/>
  <c r="AI421" i="8"/>
  <c r="AM421" i="8" s="1"/>
  <c r="AN421" i="8" s="1"/>
  <c r="AI496" i="8"/>
  <c r="AI465" i="8"/>
  <c r="AI431" i="8"/>
  <c r="AI555" i="8"/>
  <c r="AI448" i="8"/>
  <c r="AI416" i="8"/>
  <c r="AI457" i="8"/>
  <c r="AI379" i="8"/>
  <c r="AI347" i="8"/>
  <c r="AI315" i="8"/>
  <c r="AI396" i="8"/>
  <c r="AI364" i="8"/>
  <c r="AI332" i="8"/>
  <c r="AI300" i="8"/>
  <c r="AI446" i="8"/>
  <c r="AI385" i="8"/>
  <c r="AI353" i="8"/>
  <c r="AI322" i="8"/>
  <c r="AI256" i="8"/>
  <c r="AI303" i="8"/>
  <c r="AI226" i="8"/>
  <c r="AI306" i="8"/>
  <c r="AI257" i="8"/>
  <c r="AI318" i="8"/>
  <c r="AI235" i="8"/>
  <c r="AI386" i="8"/>
  <c r="AI241" i="8"/>
  <c r="AI207" i="8"/>
  <c r="AI185" i="8"/>
  <c r="AI240" i="8"/>
  <c r="AI151" i="8"/>
  <c r="AI133" i="8"/>
  <c r="AI117" i="8"/>
  <c r="AI374" i="8"/>
  <c r="AI188" i="8"/>
  <c r="AI251" i="8"/>
  <c r="AI342" i="8"/>
  <c r="AI258" i="8"/>
  <c r="AI162" i="8"/>
  <c r="AI358" i="8"/>
  <c r="AM358" i="8" s="1"/>
  <c r="AN358" i="8" s="1"/>
  <c r="AI55" i="8"/>
  <c r="AI118" i="8"/>
  <c r="AI93" i="8"/>
  <c r="AI64" i="8"/>
  <c r="AI103" i="8"/>
  <c r="AI215" i="8"/>
  <c r="AI155" i="8"/>
  <c r="AI144" i="8"/>
  <c r="AI116" i="8"/>
  <c r="AI94" i="8"/>
  <c r="AI73" i="8"/>
  <c r="AI989" i="8"/>
  <c r="AI963" i="8"/>
  <c r="AI961" i="8"/>
  <c r="AI896" i="8"/>
  <c r="AI869" i="8"/>
  <c r="AI866" i="8"/>
  <c r="AI830" i="8"/>
  <c r="AI810" i="8"/>
  <c r="AI808" i="8"/>
  <c r="AI787" i="8"/>
  <c r="AI720" i="8"/>
  <c r="AI730" i="8"/>
  <c r="AI678" i="8"/>
  <c r="AI659" i="8"/>
  <c r="AI650" i="8"/>
  <c r="AI644" i="8"/>
  <c r="AI576" i="8"/>
  <c r="AI561" i="8"/>
  <c r="AI560" i="8"/>
  <c r="AI575" i="8"/>
  <c r="AI599" i="8"/>
  <c r="AI526" i="8"/>
  <c r="AI470" i="8"/>
  <c r="AI495" i="8"/>
  <c r="AI451" i="8"/>
  <c r="AI488" i="8"/>
  <c r="AI427" i="8"/>
  <c r="AI444" i="8"/>
  <c r="AI410" i="8"/>
  <c r="AI343" i="8"/>
  <c r="AI392" i="8"/>
  <c r="AI328" i="8"/>
  <c r="AI430" i="8"/>
  <c r="AI349" i="8"/>
  <c r="AI252" i="8"/>
  <c r="AI222" i="8"/>
  <c r="AI253" i="8"/>
  <c r="AI231" i="8"/>
  <c r="AI237" i="8"/>
  <c r="AI184" i="8"/>
  <c r="AI147" i="8"/>
  <c r="AI115" i="8"/>
  <c r="AI178" i="8"/>
  <c r="AI302" i="8"/>
  <c r="AI160" i="8"/>
  <c r="AI182" i="8"/>
  <c r="AI91" i="8"/>
  <c r="AI68" i="8"/>
  <c r="AI153" i="8"/>
  <c r="AI112" i="8"/>
  <c r="AI67" i="8"/>
  <c r="AI981" i="8"/>
  <c r="AI955" i="8"/>
  <c r="AI936" i="8"/>
  <c r="AI886" i="8"/>
  <c r="AI862" i="8"/>
  <c r="AI839" i="8"/>
  <c r="AI840" i="8"/>
  <c r="AI806" i="8"/>
  <c r="AI779" i="8"/>
  <c r="AI775" i="8"/>
  <c r="AI803" i="8"/>
  <c r="AI685" i="8"/>
  <c r="AI674" i="8"/>
  <c r="AI655" i="8"/>
  <c r="AI640" i="8"/>
  <c r="AI643" i="8"/>
  <c r="AI572" i="8"/>
  <c r="AI557" i="8"/>
  <c r="AM557" i="8" s="1"/>
  <c r="AN557" i="8" s="1"/>
  <c r="AI544" i="8"/>
  <c r="AI562" i="8"/>
  <c r="AI574" i="8"/>
  <c r="AI518" i="8"/>
  <c r="AI466" i="8"/>
  <c r="AI491" i="8"/>
  <c r="AI445" i="8"/>
  <c r="AI485" i="8"/>
  <c r="AM485" i="8" s="1"/>
  <c r="AN485" i="8" s="1"/>
  <c r="AI423" i="8"/>
  <c r="AI440" i="8"/>
  <c r="AI406" i="8"/>
  <c r="AI339" i="8"/>
  <c r="AI388" i="8"/>
  <c r="AI324" i="8"/>
  <c r="AI414" i="8"/>
  <c r="AI345" i="8"/>
  <c r="AM345" i="8" s="1"/>
  <c r="AN345" i="8" s="1"/>
  <c r="AI248" i="8"/>
  <c r="AI218" i="8"/>
  <c r="AI249" i="8"/>
  <c r="AI227" i="8"/>
  <c r="AI233" i="8"/>
  <c r="AI174" i="8"/>
  <c r="AI145" i="8"/>
  <c r="AI113" i="8"/>
  <c r="AI173" i="8"/>
  <c r="AI282" i="8"/>
  <c r="AI158" i="8"/>
  <c r="AI177" i="8"/>
  <c r="AI89" i="8"/>
  <c r="AI61" i="8"/>
  <c r="AI192" i="8"/>
  <c r="AI108" i="8"/>
  <c r="AI60" i="8"/>
  <c r="AI12" i="8"/>
  <c r="AI18" i="8"/>
  <c r="AI1006" i="8"/>
  <c r="AI964" i="8"/>
  <c r="AI973" i="8"/>
  <c r="AI928" i="8"/>
  <c r="AI910" i="8"/>
  <c r="AI854" i="8"/>
  <c r="AI831" i="8"/>
  <c r="AI801" i="8"/>
  <c r="AI802" i="8"/>
  <c r="AI774" i="8"/>
  <c r="AI764" i="8"/>
  <c r="AI771" i="8"/>
  <c r="AI677" i="8"/>
  <c r="AM677" i="8" s="1"/>
  <c r="AN677" i="8" s="1"/>
  <c r="AI715" i="8"/>
  <c r="AI651" i="8"/>
  <c r="AI639" i="8"/>
  <c r="AI633" i="8"/>
  <c r="AI568" i="8"/>
  <c r="AI553" i="8"/>
  <c r="AI541" i="8"/>
  <c r="AI559" i="8"/>
  <c r="AI571" i="8"/>
  <c r="AI563" i="8"/>
  <c r="AI462" i="8"/>
  <c r="AI487" i="8"/>
  <c r="AI441" i="8"/>
  <c r="AI484" i="8"/>
  <c r="AI419" i="8"/>
  <c r="AI436" i="8"/>
  <c r="AM436" i="8" s="1"/>
  <c r="AN436" i="8" s="1"/>
  <c r="AI399" i="8"/>
  <c r="AI335" i="8"/>
  <c r="AI384" i="8"/>
  <c r="AI320" i="8"/>
  <c r="AI407" i="8"/>
  <c r="AI341" i="8"/>
  <c r="AI398" i="8"/>
  <c r="AI214" i="8"/>
  <c r="AI394" i="8"/>
  <c r="AI223" i="8"/>
  <c r="AI229" i="8"/>
  <c r="AI169" i="8"/>
  <c r="AI143" i="8"/>
  <c r="AI111" i="8"/>
  <c r="AI172" i="8"/>
  <c r="AI270" i="8"/>
  <c r="AI156" i="8"/>
  <c r="AI138" i="8"/>
  <c r="AI87" i="8"/>
  <c r="AI53" i="8"/>
  <c r="AI170" i="8"/>
  <c r="AI104" i="8"/>
  <c r="AI54" i="8"/>
  <c r="AI998" i="8"/>
  <c r="AI969" i="8"/>
  <c r="AI951" i="8"/>
  <c r="AI920" i="8"/>
  <c r="AI892" i="8"/>
  <c r="AI908" i="8"/>
  <c r="AI871" i="8"/>
  <c r="AI797" i="8"/>
  <c r="AI855" i="8"/>
  <c r="AI807" i="8"/>
  <c r="AI760" i="8"/>
  <c r="AI733" i="8"/>
  <c r="AI673" i="8"/>
  <c r="AI707" i="8"/>
  <c r="AI632" i="8"/>
  <c r="AI629" i="8"/>
  <c r="AI635" i="8"/>
  <c r="AI608" i="8"/>
  <c r="AI600" i="8"/>
  <c r="AI525" i="8"/>
  <c r="AI622" i="8"/>
  <c r="AI532" i="8"/>
  <c r="AI519" i="8"/>
  <c r="AI620" i="8"/>
  <c r="AI471" i="8"/>
  <c r="AM471" i="8" s="1"/>
  <c r="AN471" i="8" s="1"/>
  <c r="AI425" i="8"/>
  <c r="AI473" i="8"/>
  <c r="AI492" i="8"/>
  <c r="AI420" i="8"/>
  <c r="AI383" i="8"/>
  <c r="AI319" i="8"/>
  <c r="AI368" i="8"/>
  <c r="AI304" i="8"/>
  <c r="AM304" i="8" s="1"/>
  <c r="AN304" i="8" s="1"/>
  <c r="AI389" i="8"/>
  <c r="AI402" i="8"/>
  <c r="AI329" i="8"/>
  <c r="AI309" i="8"/>
  <c r="AI337" i="8"/>
  <c r="AI283" i="8"/>
  <c r="AI213" i="8"/>
  <c r="AI313" i="8"/>
  <c r="AI135" i="8"/>
  <c r="AI489" i="8"/>
  <c r="AI277" i="8"/>
  <c r="AI259" i="8"/>
  <c r="AI148" i="8"/>
  <c r="AI122" i="8"/>
  <c r="AI71" i="8"/>
  <c r="AI267" i="8"/>
  <c r="AI146" i="8"/>
  <c r="AI96" i="8"/>
  <c r="AI62" i="8"/>
  <c r="AI980" i="8"/>
  <c r="AI983" i="8"/>
  <c r="AI940" i="8"/>
  <c r="AI934" i="8"/>
  <c r="AI884" i="8"/>
  <c r="AI902" i="8"/>
  <c r="AI837" i="8"/>
  <c r="AI793" i="8"/>
  <c r="AI849" i="8"/>
  <c r="AI758" i="8"/>
  <c r="AI747" i="8"/>
  <c r="AI729" i="8"/>
  <c r="AI712" i="8"/>
  <c r="AI698" i="8"/>
  <c r="AI631" i="8"/>
  <c r="AI609" i="8"/>
  <c r="AI606" i="8"/>
  <c r="AI611" i="8"/>
  <c r="AI590" i="8"/>
  <c r="AI517" i="8"/>
  <c r="AI594" i="8"/>
  <c r="AM594" i="8" s="1"/>
  <c r="AN594" i="8" s="1"/>
  <c r="AI524" i="8"/>
  <c r="AI502" i="8"/>
  <c r="AI548" i="8"/>
  <c r="AI508" i="8"/>
  <c r="AI417" i="8"/>
  <c r="AI461" i="8"/>
  <c r="AI510" i="8"/>
  <c r="AI412" i="8"/>
  <c r="AI375" i="8"/>
  <c r="AI311" i="8"/>
  <c r="AI360" i="8"/>
  <c r="AI296" i="8"/>
  <c r="AI381" i="8"/>
  <c r="AI310" i="8"/>
  <c r="AI290" i="8"/>
  <c r="AI301" i="8"/>
  <c r="AM301" i="8" s="1"/>
  <c r="AN301" i="8" s="1"/>
  <c r="AI295" i="8"/>
  <c r="AI370" i="8"/>
  <c r="AI305" i="8"/>
  <c r="AI232" i="8"/>
  <c r="AI131" i="8"/>
  <c r="AI263" i="8"/>
  <c r="AI250" i="8"/>
  <c r="AI236" i="8"/>
  <c r="AM236" i="8" s="1"/>
  <c r="AN236" i="8" s="1"/>
  <c r="AI299" i="8"/>
  <c r="AI114" i="8"/>
  <c r="AI48" i="8"/>
  <c r="AI198" i="8"/>
  <c r="AI142" i="8"/>
  <c r="AI92" i="8"/>
  <c r="AI63" i="8"/>
  <c r="AI972" i="8"/>
  <c r="AI985" i="8"/>
  <c r="AI932" i="8"/>
  <c r="AI921" i="8"/>
  <c r="AI939" i="8"/>
  <c r="AI900" i="8"/>
  <c r="AI829" i="8"/>
  <c r="AI832" i="8"/>
  <c r="AI824" i="8"/>
  <c r="AI848" i="8"/>
  <c r="AI756" i="8"/>
  <c r="AI725" i="8"/>
  <c r="AI711" i="8"/>
  <c r="AI702" i="8"/>
  <c r="AI648" i="8"/>
  <c r="AI605" i="8"/>
  <c r="AI660" i="8"/>
  <c r="AM660" i="8" s="1"/>
  <c r="AN660" i="8" s="1"/>
  <c r="AI610" i="8"/>
  <c r="AI646" i="8"/>
  <c r="AI513" i="8"/>
  <c r="AI587" i="8"/>
  <c r="AI520" i="8"/>
  <c r="AI498" i="8"/>
  <c r="AI538" i="8"/>
  <c r="AI507" i="8"/>
  <c r="AI413" i="8"/>
  <c r="AI460" i="8"/>
  <c r="AI501" i="8"/>
  <c r="AI408" i="8"/>
  <c r="AI371" i="8"/>
  <c r="AI515" i="8"/>
  <c r="AI356" i="8"/>
  <c r="AI292" i="8"/>
  <c r="AM292" i="8" s="1"/>
  <c r="AN292" i="8" s="1"/>
  <c r="AI377" i="8"/>
  <c r="AI291" i="8"/>
  <c r="AI285" i="8"/>
  <c r="AI298" i="8"/>
  <c r="AI294" i="8"/>
  <c r="AI354" i="8"/>
  <c r="AI255" i="8"/>
  <c r="AI224" i="8"/>
  <c r="AM224" i="8" s="1"/>
  <c r="AN224" i="8" s="1"/>
  <c r="AI129" i="8"/>
  <c r="AI262" i="8"/>
  <c r="AI211" i="8"/>
  <c r="AI228" i="8"/>
  <c r="AI266" i="8"/>
  <c r="AI110" i="8"/>
  <c r="AI455" i="8"/>
  <c r="AI193" i="8"/>
  <c r="AM193" i="8" s="1"/>
  <c r="AN193" i="8" s="1"/>
  <c r="AI140" i="8"/>
  <c r="AI90" i="8"/>
  <c r="AI22" i="8"/>
  <c r="AI999" i="8"/>
  <c r="AI965" i="8"/>
  <c r="AI938" i="8"/>
  <c r="AI942" i="8"/>
  <c r="AI923" i="8"/>
  <c r="AM923" i="8" s="1"/>
  <c r="AN923" i="8" s="1"/>
  <c r="AI885" i="8"/>
  <c r="AI877" i="8"/>
  <c r="AI827" i="8"/>
  <c r="AI818" i="8"/>
  <c r="AI783" i="8"/>
  <c r="AI751" i="8"/>
  <c r="AI719" i="8"/>
  <c r="AI699" i="8"/>
  <c r="AM699" i="8" s="1"/>
  <c r="AN699" i="8" s="1"/>
  <c r="AI701" i="8"/>
  <c r="AI658" i="8"/>
  <c r="AI601" i="8"/>
  <c r="AI624" i="8"/>
  <c r="AI585" i="8"/>
  <c r="AI612" i="8"/>
  <c r="AI509" i="8"/>
  <c r="AI570" i="8"/>
  <c r="AM570" i="8" s="1"/>
  <c r="AN570" i="8" s="1"/>
  <c r="AI516" i="8"/>
  <c r="AI494" i="8"/>
  <c r="AI530" i="8"/>
  <c r="AI539" i="8"/>
  <c r="AI409" i="8"/>
  <c r="AI459" i="8"/>
  <c r="AI493" i="8"/>
  <c r="AI456" i="8"/>
  <c r="AI367" i="8"/>
  <c r="AI497" i="8"/>
  <c r="AI352" i="8"/>
  <c r="AI288" i="8"/>
  <c r="AI373" i="8"/>
  <c r="AI275" i="8"/>
  <c r="AI274" i="8"/>
  <c r="AI293" i="8"/>
  <c r="AI289" i="8"/>
  <c r="AI334" i="8"/>
  <c r="AI254" i="8"/>
  <c r="AI216" i="8"/>
  <c r="AI127" i="8"/>
  <c r="AI246" i="8"/>
  <c r="AI210" i="8"/>
  <c r="AI212" i="8"/>
  <c r="AI206" i="8"/>
  <c r="AI106" i="8"/>
  <c r="AI333" i="8"/>
  <c r="AI165" i="8"/>
  <c r="AI136" i="8"/>
  <c r="AI88" i="8"/>
  <c r="AI44" i="8"/>
  <c r="AI65" i="8"/>
  <c r="AI82" i="8"/>
  <c r="AI874" i="8"/>
  <c r="AI692" i="8"/>
  <c r="AI542" i="8"/>
  <c r="AI351" i="8"/>
  <c r="AI239" i="8"/>
  <c r="AI59" i="8"/>
  <c r="AI846" i="8"/>
  <c r="AI652" i="8"/>
  <c r="AI478" i="8"/>
  <c r="AI400" i="8"/>
  <c r="AI247" i="8"/>
  <c r="AI95" i="8"/>
  <c r="AI826" i="8"/>
  <c r="AI656" i="8"/>
  <c r="AI503" i="8"/>
  <c r="AI336" i="8"/>
  <c r="AI190" i="8"/>
  <c r="AI176" i="8"/>
  <c r="AI31" i="8"/>
  <c r="AI997" i="8"/>
  <c r="AI812" i="8"/>
  <c r="AI584" i="8"/>
  <c r="AI453" i="8"/>
  <c r="AI476" i="8"/>
  <c r="AI167" i="8"/>
  <c r="AI157" i="8"/>
  <c r="AI957" i="8"/>
  <c r="AI815" i="8"/>
  <c r="AI569" i="8"/>
  <c r="AI504" i="8"/>
  <c r="AI357" i="8"/>
  <c r="AI119" i="8"/>
  <c r="AI120" i="8"/>
  <c r="AI909" i="8"/>
  <c r="AI435" i="8"/>
  <c r="AI166" i="8"/>
  <c r="AI916" i="8"/>
  <c r="AI449" i="8"/>
  <c r="AI77" i="8"/>
  <c r="AI748" i="8"/>
  <c r="AI468" i="8"/>
  <c r="AI704" i="8"/>
  <c r="AI260" i="8"/>
  <c r="AI682" i="8"/>
  <c r="AI230" i="8"/>
  <c r="AI589" i="8"/>
  <c r="AI261" i="8"/>
  <c r="AI598" i="8"/>
  <c r="AI189" i="8"/>
  <c r="AI582" i="8"/>
  <c r="AI186" i="8"/>
  <c r="AI150" i="8"/>
  <c r="AI930" i="8"/>
  <c r="AI17" i="8"/>
  <c r="AI13" i="8"/>
  <c r="AI28" i="8"/>
  <c r="AI58" i="8"/>
  <c r="AI76" i="8"/>
  <c r="AI38" i="8"/>
  <c r="AI43" i="8"/>
  <c r="AI27" i="8"/>
  <c r="AI57" i="8"/>
  <c r="AI32" i="8"/>
  <c r="AI14" i="8"/>
  <c r="AI15" i="8"/>
  <c r="AI34" i="8"/>
  <c r="AI40" i="8"/>
  <c r="AI78" i="8"/>
  <c r="AI25" i="8"/>
  <c r="AI46" i="8"/>
  <c r="AI56" i="8"/>
  <c r="AI30" i="8"/>
  <c r="AI35" i="8"/>
  <c r="AI20" i="8"/>
  <c r="AI45" i="8"/>
  <c r="AI24" i="8"/>
  <c r="AI8" i="8"/>
  <c r="AI47" i="8"/>
  <c r="AI33" i="8"/>
  <c r="AI9" i="8"/>
  <c r="AI72" i="8"/>
  <c r="AI16" i="8"/>
  <c r="AI42" i="8"/>
  <c r="AI10" i="8"/>
  <c r="AI74" i="8"/>
  <c r="AI23" i="8"/>
  <c r="AI49" i="8"/>
  <c r="AI21" i="8"/>
  <c r="AI19" i="8"/>
  <c r="AI50" i="8"/>
  <c r="AI37" i="8"/>
  <c r="AI52" i="8"/>
  <c r="AI83" i="8"/>
  <c r="AA31" i="3"/>
  <c r="AD31" i="3"/>
  <c r="AB31" i="3"/>
  <c r="AB21" i="3"/>
  <c r="AA39" i="3"/>
  <c r="C39" i="3"/>
  <c r="AC39" i="3"/>
  <c r="AB39" i="3"/>
  <c r="M23" i="7"/>
  <c r="R31" i="3" s="1"/>
  <c r="AC31" i="3" s="1"/>
  <c r="Z20" i="3"/>
  <c r="AA20" i="3"/>
  <c r="C20" i="3"/>
  <c r="L23" i="7"/>
  <c r="Q31" i="3" s="1"/>
  <c r="Z32" i="4"/>
  <c r="Z31" i="7"/>
  <c r="T40" i="4" s="1"/>
  <c r="X40" i="4" s="1"/>
  <c r="AK106" i="8"/>
  <c r="AI80" i="8"/>
  <c r="AC33" i="3"/>
  <c r="AD19" i="3"/>
  <c r="Z27" i="3"/>
  <c r="M9" i="7"/>
  <c r="R17" i="3" s="1"/>
  <c r="Z17" i="3" s="1"/>
  <c r="AD41" i="3"/>
  <c r="AE41" i="3"/>
  <c r="G81" i="7"/>
  <c r="K20" i="2" s="1"/>
  <c r="Y5" i="8"/>
  <c r="Z44" i="3"/>
  <c r="AA44" i="3"/>
  <c r="AD26" i="3"/>
  <c r="AA26" i="3"/>
  <c r="AE26" i="3"/>
  <c r="C26" i="3"/>
  <c r="AC26" i="3"/>
  <c r="L20" i="7"/>
  <c r="Q28" i="3" s="1"/>
  <c r="Z29" i="4"/>
  <c r="AL117" i="8"/>
  <c r="AI36" i="8"/>
  <c r="AG114" i="8"/>
  <c r="AI29" i="8"/>
  <c r="AG325" i="8"/>
  <c r="AG205" i="8"/>
  <c r="G79" i="7"/>
  <c r="K18" i="2" s="1"/>
  <c r="W5" i="8"/>
  <c r="Z22" i="3"/>
  <c r="C22" i="3"/>
  <c r="AE22" i="3"/>
  <c r="AC22" i="3"/>
  <c r="AD22" i="3"/>
  <c r="AB22" i="3"/>
  <c r="G80" i="7"/>
  <c r="K19" i="2" s="1"/>
  <c r="X5" i="8"/>
  <c r="M25" i="7"/>
  <c r="R33" i="3" s="1"/>
  <c r="T34" i="4"/>
  <c r="X34" i="4" s="1"/>
  <c r="Z37" i="3"/>
  <c r="AA37" i="3"/>
  <c r="AB37" i="3"/>
  <c r="U273" i="8"/>
  <c r="U9" i="8"/>
  <c r="U41" i="8"/>
  <c r="U20" i="8"/>
  <c r="U27" i="8"/>
  <c r="U50" i="8"/>
  <c r="U51" i="8"/>
  <c r="U32" i="8"/>
  <c r="U24" i="8"/>
  <c r="U53" i="8"/>
  <c r="U191" i="8"/>
  <c r="U10" i="8"/>
  <c r="U72" i="8"/>
  <c r="U82" i="8"/>
  <c r="U109" i="8"/>
  <c r="U997" i="8"/>
  <c r="U1006" i="8"/>
  <c r="U977" i="8"/>
  <c r="U970" i="8"/>
  <c r="U961" i="8"/>
  <c r="U959" i="8"/>
  <c r="U944" i="8"/>
  <c r="U958" i="8"/>
  <c r="U947" i="8"/>
  <c r="U901" i="8"/>
  <c r="U899" i="8"/>
  <c r="U916" i="8"/>
  <c r="U910" i="8"/>
  <c r="U872" i="8"/>
  <c r="U886" i="8"/>
  <c r="U853" i="8"/>
  <c r="U903" i="8"/>
  <c r="U887" i="8"/>
  <c r="U851" i="8"/>
  <c r="U825" i="8"/>
  <c r="U850" i="8"/>
  <c r="U803" i="8"/>
  <c r="U771" i="8"/>
  <c r="U812" i="8"/>
  <c r="U847" i="8"/>
  <c r="U819" i="8"/>
  <c r="U844" i="8"/>
  <c r="U774" i="8"/>
  <c r="U768" i="8"/>
  <c r="U776" i="8"/>
  <c r="U749" i="8"/>
  <c r="U809" i="8"/>
  <c r="U726" i="8"/>
  <c r="U739" i="8"/>
  <c r="U720" i="8"/>
  <c r="U683" i="8"/>
  <c r="U651" i="8"/>
  <c r="U690" i="8"/>
  <c r="U694" i="8"/>
  <c r="U759" i="8"/>
  <c r="U707" i="8"/>
  <c r="U665" i="8"/>
  <c r="U648" i="8"/>
  <c r="U625" i="8"/>
  <c r="U697" i="8"/>
  <c r="U629" i="8"/>
  <c r="U595" i="8"/>
  <c r="U618" i="8"/>
  <c r="U586" i="8"/>
  <c r="U646" i="8"/>
  <c r="U587" i="8"/>
  <c r="U555" i="8"/>
  <c r="U601" i="8"/>
  <c r="U592" i="8"/>
  <c r="U523" i="8"/>
  <c r="U596" i="8"/>
  <c r="U577" i="8"/>
  <c r="U542" i="8"/>
  <c r="U554" i="8"/>
  <c r="U558" i="8"/>
  <c r="U517" i="8"/>
  <c r="U480" i="8"/>
  <c r="U544" i="8"/>
  <c r="U505" i="8"/>
  <c r="U473" i="8"/>
  <c r="U502" i="8"/>
  <c r="U443" i="8"/>
  <c r="U411" i="8"/>
  <c r="U461" i="8"/>
  <c r="U425" i="8"/>
  <c r="U475" i="8"/>
  <c r="U434" i="8"/>
  <c r="U471" i="8"/>
  <c r="U393" i="8"/>
  <c r="U361" i="8"/>
  <c r="U329" i="8"/>
  <c r="U405" i="8"/>
  <c r="U370" i="8"/>
  <c r="U338" i="8"/>
  <c r="U306" i="8"/>
  <c r="U274" i="8"/>
  <c r="U404" i="8"/>
  <c r="U371" i="8"/>
  <c r="U324" i="8"/>
  <c r="U262" i="8"/>
  <c r="U344" i="8"/>
  <c r="U244" i="8"/>
  <c r="U212" i="8"/>
  <c r="U259" i="8"/>
  <c r="U356" i="8"/>
  <c r="U247" i="8"/>
  <c r="U340" i="8"/>
  <c r="U402" i="8"/>
  <c r="U287" i="8"/>
  <c r="U219" i="8"/>
  <c r="U201" i="8"/>
  <c r="U190" i="8"/>
  <c r="U142" i="8"/>
  <c r="U126" i="8"/>
  <c r="U110" i="8"/>
  <c r="U208" i="8"/>
  <c r="U194" i="8"/>
  <c r="U162" i="8"/>
  <c r="U154" i="8"/>
  <c r="U249" i="8"/>
  <c r="U196" i="8"/>
  <c r="U70" i="8"/>
  <c r="U226" i="8"/>
  <c r="U98" i="8"/>
  <c r="U52" i="8"/>
  <c r="U125" i="8"/>
  <c r="U984" i="8"/>
  <c r="U974" i="8"/>
  <c r="U989" i="8"/>
  <c r="U972" i="8"/>
  <c r="U967" i="8"/>
  <c r="U936" i="8"/>
  <c r="U950" i="8"/>
  <c r="U924" i="8"/>
  <c r="U921" i="8"/>
  <c r="U946" i="8"/>
  <c r="U874" i="8"/>
  <c r="U880" i="8"/>
  <c r="U879" i="8"/>
  <c r="U869" i="8"/>
  <c r="U877" i="8"/>
  <c r="U835" i="8"/>
  <c r="U849" i="8"/>
  <c r="U859" i="8"/>
  <c r="U807" i="8"/>
  <c r="U878" i="8"/>
  <c r="U804" i="8"/>
  <c r="U839" i="8"/>
  <c r="U806" i="8"/>
  <c r="U805" i="8"/>
  <c r="U778" i="8"/>
  <c r="U781" i="8"/>
  <c r="U745" i="8"/>
  <c r="U750" i="8"/>
  <c r="U785" i="8"/>
  <c r="U723" i="8"/>
  <c r="U709" i="8"/>
  <c r="U659" i="8"/>
  <c r="U695" i="8"/>
  <c r="U687" i="8"/>
  <c r="U718" i="8"/>
  <c r="U685" i="8"/>
  <c r="U649" i="8"/>
  <c r="U642" i="8"/>
  <c r="U670" i="8"/>
  <c r="U634" i="8"/>
  <c r="U591" i="8"/>
  <c r="U647" i="8"/>
  <c r="U574" i="8"/>
  <c r="U732" i="8"/>
  <c r="U567" i="8"/>
  <c r="U622" i="8"/>
  <c r="U593" i="8"/>
  <c r="U519" i="8"/>
  <c r="U576" i="8"/>
  <c r="U602" i="8"/>
  <c r="U526" i="8"/>
  <c r="U516" i="8"/>
  <c r="U533" i="8"/>
  <c r="U484" i="8"/>
  <c r="U536" i="8"/>
  <c r="U497" i="8"/>
  <c r="U552" i="8"/>
  <c r="U463" i="8"/>
  <c r="U423" i="8"/>
  <c r="U474" i="8"/>
  <c r="U429" i="8"/>
  <c r="U467" i="8"/>
  <c r="U426" i="8"/>
  <c r="U428" i="8"/>
  <c r="U377" i="8"/>
  <c r="U341" i="8"/>
  <c r="U440" i="8"/>
  <c r="U374" i="8"/>
  <c r="U334" i="8"/>
  <c r="U298" i="8"/>
  <c r="U462" i="8"/>
  <c r="U387" i="8"/>
  <c r="U351" i="8"/>
  <c r="U270" i="8"/>
  <c r="U360" i="8"/>
  <c r="U240" i="8"/>
  <c r="U332" i="8"/>
  <c r="U246" i="8"/>
  <c r="U296" i="8"/>
  <c r="U225" i="8"/>
  <c r="U513" i="8"/>
  <c r="U303" i="8"/>
  <c r="U215" i="8"/>
  <c r="U169" i="8"/>
  <c r="U174" i="8"/>
  <c r="U134" i="8"/>
  <c r="U116" i="8"/>
  <c r="U230" i="8"/>
  <c r="U199" i="8"/>
  <c r="U161" i="8"/>
  <c r="U152" i="8"/>
  <c r="U269" i="8"/>
  <c r="U165" i="8"/>
  <c r="U35" i="8"/>
  <c r="U102" i="8"/>
  <c r="U84" i="8"/>
  <c r="U283" i="8"/>
  <c r="U151" i="8"/>
  <c r="U210" i="8"/>
  <c r="U177" i="8"/>
  <c r="U93" i="8"/>
  <c r="U64" i="8"/>
  <c r="U46" i="8"/>
  <c r="U976" i="8"/>
  <c r="U1001" i="8"/>
  <c r="U981" i="8"/>
  <c r="U969" i="8"/>
  <c r="U951" i="8"/>
  <c r="U991" i="8"/>
  <c r="U942" i="8"/>
  <c r="U979" i="8"/>
  <c r="U917" i="8"/>
  <c r="U943" i="8"/>
  <c r="U926" i="8"/>
  <c r="U928" i="8"/>
  <c r="U871" i="8"/>
  <c r="U864" i="8"/>
  <c r="U867" i="8"/>
  <c r="U827" i="8"/>
  <c r="U841" i="8"/>
  <c r="U855" i="8"/>
  <c r="U799" i="8"/>
  <c r="U854" i="8"/>
  <c r="U800" i="8"/>
  <c r="U837" i="8"/>
  <c r="U802" i="8"/>
  <c r="U797" i="8"/>
  <c r="U770" i="8"/>
  <c r="U824" i="8"/>
  <c r="U741" i="8"/>
  <c r="U746" i="8"/>
  <c r="U782" i="8"/>
  <c r="U719" i="8"/>
  <c r="U700" i="8"/>
  <c r="U655" i="8"/>
  <c r="U766" i="8"/>
  <c r="U684" i="8"/>
  <c r="U717" i="8"/>
  <c r="U681" i="8"/>
  <c r="U645" i="8"/>
  <c r="U637" i="8"/>
  <c r="U650" i="8"/>
  <c r="U623" i="8"/>
  <c r="U678" i="8"/>
  <c r="U638" i="8"/>
  <c r="U570" i="8"/>
  <c r="U630" i="8"/>
  <c r="U563" i="8"/>
  <c r="U612" i="8"/>
  <c r="U584" i="8"/>
  <c r="U515" i="8"/>
  <c r="U605" i="8"/>
  <c r="U598" i="8"/>
  <c r="U522" i="8"/>
  <c r="U572" i="8"/>
  <c r="U525" i="8"/>
  <c r="U476" i="8"/>
  <c r="U528" i="8"/>
  <c r="U493" i="8"/>
  <c r="U508" i="8"/>
  <c r="U458" i="8"/>
  <c r="U419" i="8"/>
  <c r="U466" i="8"/>
  <c r="U421" i="8"/>
  <c r="U459" i="8"/>
  <c r="U422" i="8"/>
  <c r="U412" i="8"/>
  <c r="U373" i="8"/>
  <c r="U337" i="8"/>
  <c r="U424" i="8"/>
  <c r="U366" i="8"/>
  <c r="U330" i="8"/>
  <c r="U294" i="8"/>
  <c r="U408" i="8"/>
  <c r="U383" i="8"/>
  <c r="U347" i="8"/>
  <c r="U266" i="8"/>
  <c r="U335" i="8"/>
  <c r="U236" i="8"/>
  <c r="U323" i="8"/>
  <c r="U245" i="8"/>
  <c r="U295" i="8"/>
  <c r="U221" i="8"/>
  <c r="U499" i="8"/>
  <c r="U276" i="8"/>
  <c r="U211" i="8"/>
  <c r="U300" i="8"/>
  <c r="U168" i="8"/>
  <c r="U132" i="8"/>
  <c r="U114" i="8"/>
  <c r="U222" i="8"/>
  <c r="U188" i="8"/>
  <c r="U160" i="8"/>
  <c r="U148" i="8"/>
  <c r="U316" i="8"/>
  <c r="U141" i="8"/>
  <c r="U319" i="8"/>
  <c r="U100" i="8"/>
  <c r="U81" i="8"/>
  <c r="U260" i="8"/>
  <c r="U147" i="8"/>
  <c r="U175" i="8"/>
  <c r="U171" i="8"/>
  <c r="U91" i="8"/>
  <c r="U55" i="8"/>
  <c r="U111" i="8"/>
  <c r="U22" i="8"/>
  <c r="U31" i="8"/>
  <c r="U1002" i="8"/>
  <c r="U1003" i="8"/>
  <c r="U993" i="8"/>
  <c r="U973" i="8"/>
  <c r="U953" i="8"/>
  <c r="U962" i="8"/>
  <c r="U939" i="8"/>
  <c r="U934" i="8"/>
  <c r="U929" i="8"/>
  <c r="U914" i="8"/>
  <c r="U919" i="8"/>
  <c r="U897" i="8"/>
  <c r="U911" i="8"/>
  <c r="U866" i="8"/>
  <c r="U856" i="8"/>
  <c r="U865" i="8"/>
  <c r="U876" i="8"/>
  <c r="U833" i="8"/>
  <c r="U842" i="8"/>
  <c r="U795" i="8"/>
  <c r="U815" i="8"/>
  <c r="U796" i="8"/>
  <c r="U831" i="8"/>
  <c r="U798" i="8"/>
  <c r="U790" i="8"/>
  <c r="U765" i="8"/>
  <c r="U813" i="8"/>
  <c r="U737" i="8"/>
  <c r="U742" i="8"/>
  <c r="U754" i="8"/>
  <c r="U715" i="8"/>
  <c r="U691" i="8"/>
  <c r="U753" i="8"/>
  <c r="U758" i="8"/>
  <c r="U680" i="8"/>
  <c r="U716" i="8"/>
  <c r="U677" i="8"/>
  <c r="U724" i="8"/>
  <c r="U631" i="8"/>
  <c r="U682" i="8"/>
  <c r="U619" i="8"/>
  <c r="U666" i="8"/>
  <c r="U620" i="8"/>
  <c r="U566" i="8"/>
  <c r="U610" i="8"/>
  <c r="U559" i="8"/>
  <c r="U590" i="8"/>
  <c r="U550" i="8"/>
  <c r="U511" i="8"/>
  <c r="U588" i="8"/>
  <c r="U594" i="8"/>
  <c r="U518" i="8"/>
  <c r="U561" i="8"/>
  <c r="U510" i="8"/>
  <c r="U472" i="8"/>
  <c r="U520" i="8"/>
  <c r="U489" i="8"/>
  <c r="U503" i="8"/>
  <c r="U453" i="8"/>
  <c r="U415" i="8"/>
  <c r="U455" i="8"/>
  <c r="U417" i="8"/>
  <c r="U454" i="8"/>
  <c r="U418" i="8"/>
  <c r="U406" i="8"/>
  <c r="U369" i="8"/>
  <c r="U333" i="8"/>
  <c r="U398" i="8"/>
  <c r="U362" i="8"/>
  <c r="U326" i="8"/>
  <c r="U290" i="8"/>
  <c r="U436" i="8"/>
  <c r="U379" i="8"/>
  <c r="U343" i="8"/>
  <c r="U258" i="8"/>
  <c r="U311" i="8"/>
  <c r="U232" i="8"/>
  <c r="U285" i="8"/>
  <c r="U416" i="8"/>
  <c r="U284" i="8"/>
  <c r="U217" i="8"/>
  <c r="U396" i="8"/>
  <c r="U243" i="8"/>
  <c r="U288" i="8"/>
  <c r="U256" i="8"/>
  <c r="U149" i="8"/>
  <c r="U130" i="8"/>
  <c r="U112" i="8"/>
  <c r="U205" i="8"/>
  <c r="U183" i="8"/>
  <c r="U159" i="8"/>
  <c r="U432" i="8"/>
  <c r="U242" i="8"/>
  <c r="U137" i="8"/>
  <c r="U312" i="8"/>
  <c r="U96" i="8"/>
  <c r="U77" i="8"/>
  <c r="U248" i="8"/>
  <c r="U145" i="8"/>
  <c r="U166" i="8"/>
  <c r="U150" i="8"/>
  <c r="U89" i="8"/>
  <c r="U39" i="8"/>
  <c r="U131" i="8"/>
  <c r="U11" i="8"/>
  <c r="U994" i="8"/>
  <c r="U995" i="8"/>
  <c r="U985" i="8"/>
  <c r="U968" i="8"/>
  <c r="U978" i="8"/>
  <c r="U954" i="8"/>
  <c r="U931" i="8"/>
  <c r="U945" i="8"/>
  <c r="U925" i="8"/>
  <c r="U907" i="8"/>
  <c r="U913" i="8"/>
  <c r="U893" i="8"/>
  <c r="U891" i="8"/>
  <c r="U858" i="8"/>
  <c r="U889" i="8"/>
  <c r="U857" i="8"/>
  <c r="U860" i="8"/>
  <c r="U875" i="8"/>
  <c r="U834" i="8"/>
  <c r="U791" i="8"/>
  <c r="U826" i="8"/>
  <c r="U792" i="8"/>
  <c r="U829" i="8"/>
  <c r="U794" i="8"/>
  <c r="U764" i="8"/>
  <c r="U761" i="8"/>
  <c r="U769" i="8"/>
  <c r="U733" i="8"/>
  <c r="U738" i="8"/>
  <c r="U747" i="8"/>
  <c r="U711" i="8"/>
  <c r="U679" i="8"/>
  <c r="U721" i="8"/>
  <c r="U751" i="8"/>
  <c r="U676" i="8"/>
  <c r="U703" i="8"/>
  <c r="U673" i="8"/>
  <c r="U674" i="8"/>
  <c r="U621" i="8"/>
  <c r="U640" i="8"/>
  <c r="U615" i="8"/>
  <c r="U644" i="8"/>
  <c r="U614" i="8"/>
  <c r="U562" i="8"/>
  <c r="U600" i="8"/>
  <c r="U551" i="8"/>
  <c r="U652" i="8"/>
  <c r="U543" i="8"/>
  <c r="U507" i="8"/>
  <c r="U565" i="8"/>
  <c r="U569" i="8"/>
  <c r="U514" i="8"/>
  <c r="U556" i="8"/>
  <c r="U504" i="8"/>
  <c r="U468" i="8"/>
  <c r="U512" i="8"/>
  <c r="U485" i="8"/>
  <c r="U495" i="8"/>
  <c r="U447" i="8"/>
  <c r="U407" i="8"/>
  <c r="U450" i="8"/>
  <c r="U413" i="8"/>
  <c r="U449" i="8"/>
  <c r="U414" i="8"/>
  <c r="U401" i="8"/>
  <c r="U365" i="8"/>
  <c r="U325" i="8"/>
  <c r="U394" i="8"/>
  <c r="U358" i="8"/>
  <c r="U322" i="8"/>
  <c r="U286" i="8"/>
  <c r="U420" i="8"/>
  <c r="U375" i="8"/>
  <c r="U315" i="8"/>
  <c r="U254" i="8"/>
  <c r="U304" i="8"/>
  <c r="U228" i="8"/>
  <c r="U271" i="8"/>
  <c r="U388" i="8"/>
  <c r="U279" i="8"/>
  <c r="U331" i="8"/>
  <c r="U380" i="8"/>
  <c r="U239" i="8"/>
  <c r="U268" i="8"/>
  <c r="U253" i="8"/>
  <c r="U146" i="8"/>
  <c r="U128" i="8"/>
  <c r="U108" i="8"/>
  <c r="U189" i="8"/>
  <c r="U178" i="8"/>
  <c r="U158" i="8"/>
  <c r="U352" i="8"/>
  <c r="U214" i="8"/>
  <c r="U198" i="8"/>
  <c r="U213" i="8"/>
  <c r="U94" i="8"/>
  <c r="U73" i="8"/>
  <c r="U54" i="8"/>
  <c r="U143" i="8"/>
  <c r="U308" i="8"/>
  <c r="U103" i="8"/>
  <c r="U87" i="8"/>
  <c r="U23" i="8"/>
  <c r="U69" i="8"/>
  <c r="U40" i="8"/>
  <c r="U83" i="8"/>
  <c r="U117" i="8"/>
  <c r="U986" i="8"/>
  <c r="U987" i="8"/>
  <c r="U1004" i="8"/>
  <c r="U975" i="8"/>
  <c r="U964" i="8"/>
  <c r="U965" i="8"/>
  <c r="U923" i="8"/>
  <c r="U937" i="8"/>
  <c r="U909" i="8"/>
  <c r="U930" i="8"/>
  <c r="U908" i="8"/>
  <c r="U885" i="8"/>
  <c r="U883" i="8"/>
  <c r="U884" i="8"/>
  <c r="U957" i="8"/>
  <c r="U894" i="8"/>
  <c r="U846" i="8"/>
  <c r="U905" i="8"/>
  <c r="U836" i="8"/>
  <c r="U787" i="8"/>
  <c r="U823" i="8"/>
  <c r="U788" i="8"/>
  <c r="U822" i="8"/>
  <c r="U817" i="8"/>
  <c r="U760" i="8"/>
  <c r="U757" i="8"/>
  <c r="U767" i="8"/>
  <c r="U729" i="8"/>
  <c r="U734" i="8"/>
  <c r="U743" i="8"/>
  <c r="U710" i="8"/>
  <c r="U675" i="8"/>
  <c r="U714" i="8"/>
  <c r="U736" i="8"/>
  <c r="U672" i="8"/>
  <c r="U698" i="8"/>
  <c r="U669" i="8"/>
  <c r="U632" i="8"/>
  <c r="U617" i="8"/>
  <c r="U706" i="8"/>
  <c r="U611" i="8"/>
  <c r="U628" i="8"/>
  <c r="U608" i="8"/>
  <c r="U660" i="8"/>
  <c r="U583" i="8"/>
  <c r="U547" i="8"/>
  <c r="U627" i="8"/>
  <c r="U539" i="8"/>
  <c r="U573" i="8"/>
  <c r="U553" i="8"/>
  <c r="U546" i="8"/>
  <c r="U545" i="8"/>
  <c r="U589" i="8"/>
  <c r="U500" i="8"/>
  <c r="U464" i="8"/>
  <c r="U564" i="8"/>
  <c r="U481" i="8"/>
  <c r="U487" i="8"/>
  <c r="U439" i="8"/>
  <c r="U403" i="8"/>
  <c r="U445" i="8"/>
  <c r="U482" i="8"/>
  <c r="U446" i="8"/>
  <c r="U410" i="8"/>
  <c r="U397" i="8"/>
  <c r="U357" i="8"/>
  <c r="U321" i="8"/>
  <c r="U390" i="8"/>
  <c r="U354" i="8"/>
  <c r="U318" i="8"/>
  <c r="U282" i="8"/>
  <c r="U409" i="8"/>
  <c r="U367" i="8"/>
  <c r="U309" i="8"/>
  <c r="U250" i="8"/>
  <c r="U293" i="8"/>
  <c r="U224" i="8"/>
  <c r="U267" i="8"/>
  <c r="U372" i="8"/>
  <c r="U241" i="8"/>
  <c r="U305" i="8"/>
  <c r="U364" i="8"/>
  <c r="U235" i="8"/>
  <c r="U265" i="8"/>
  <c r="U200" i="8"/>
  <c r="U144" i="8"/>
  <c r="U124" i="8"/>
  <c r="U106" i="8"/>
  <c r="U173" i="8"/>
  <c r="U172" i="8"/>
  <c r="U157" i="8"/>
  <c r="U339" i="8"/>
  <c r="U207" i="8"/>
  <c r="U63" i="8"/>
  <c r="U203" i="8"/>
  <c r="U92" i="8"/>
  <c r="U67" i="8"/>
  <c r="U45" i="8"/>
  <c r="U139" i="8"/>
  <c r="U257" i="8"/>
  <c r="U101" i="8"/>
  <c r="U85" i="8"/>
  <c r="U29" i="8"/>
  <c r="U1005" i="8"/>
  <c r="U998" i="8"/>
  <c r="U996" i="8"/>
  <c r="U963" i="8"/>
  <c r="U956" i="8"/>
  <c r="U941" i="8"/>
  <c r="U915" i="8"/>
  <c r="U960" i="8"/>
  <c r="U922" i="8"/>
  <c r="U920" i="8"/>
  <c r="U898" i="8"/>
  <c r="U927" i="8"/>
  <c r="U906" i="8"/>
  <c r="U870" i="8"/>
  <c r="U904" i="8"/>
  <c r="U873" i="8"/>
  <c r="U838" i="8"/>
  <c r="U900" i="8"/>
  <c r="U832" i="8"/>
  <c r="U783" i="8"/>
  <c r="U820" i="8"/>
  <c r="U784" i="8"/>
  <c r="U848" i="8"/>
  <c r="U789" i="8"/>
  <c r="U756" i="8"/>
  <c r="U777" i="8"/>
  <c r="U763" i="8"/>
  <c r="U725" i="8"/>
  <c r="U730" i="8"/>
  <c r="U735" i="8"/>
  <c r="U705" i="8"/>
  <c r="U671" i="8"/>
  <c r="U713" i="8"/>
  <c r="U728" i="8"/>
  <c r="U668" i="8"/>
  <c r="U689" i="8"/>
  <c r="U661" i="8"/>
  <c r="U748" i="8"/>
  <c r="U692" i="8"/>
  <c r="U701" i="8"/>
  <c r="U607" i="8"/>
  <c r="U633" i="8"/>
  <c r="U597" i="8"/>
  <c r="U643" i="8"/>
  <c r="U579" i="8"/>
  <c r="U656" i="8"/>
  <c r="U616" i="8"/>
  <c r="U535" i="8"/>
  <c r="U560" i="8"/>
  <c r="U548" i="8"/>
  <c r="U538" i="8"/>
  <c r="U540" i="8"/>
  <c r="U581" i="8"/>
  <c r="U496" i="8"/>
  <c r="U460" i="8"/>
  <c r="U557" i="8"/>
  <c r="U477" i="8"/>
  <c r="U494" i="8"/>
  <c r="U435" i="8"/>
  <c r="U506" i="8"/>
  <c r="U441" i="8"/>
  <c r="U479" i="8"/>
  <c r="U442" i="8"/>
  <c r="U529" i="8"/>
  <c r="U389" i="8"/>
  <c r="U353" i="8"/>
  <c r="U317" i="8"/>
  <c r="U386" i="8"/>
  <c r="U350" i="8"/>
  <c r="U314" i="8"/>
  <c r="U278" i="8"/>
  <c r="U399" i="8"/>
  <c r="U363" i="8"/>
  <c r="U301" i="8"/>
  <c r="U448" i="8"/>
  <c r="U291" i="8"/>
  <c r="U220" i="8"/>
  <c r="U263" i="8"/>
  <c r="U320" i="8"/>
  <c r="U237" i="8"/>
  <c r="U297" i="8"/>
  <c r="U348" i="8"/>
  <c r="U231" i="8"/>
  <c r="U209" i="8"/>
  <c r="U195" i="8"/>
  <c r="U140" i="8"/>
  <c r="U122" i="8"/>
  <c r="U104" i="8"/>
  <c r="U264" i="8"/>
  <c r="U167" i="8"/>
  <c r="U156" i="8"/>
  <c r="U252" i="8"/>
  <c r="U193" i="8"/>
  <c r="U56" i="8"/>
  <c r="U192" i="8"/>
  <c r="U90" i="8"/>
  <c r="U65" i="8"/>
  <c r="U33" i="8"/>
  <c r="U368" i="8"/>
  <c r="U218" i="8"/>
  <c r="U99" i="8"/>
  <c r="U79" i="8"/>
  <c r="U34" i="8"/>
  <c r="U80" i="8"/>
  <c r="U57" i="8"/>
  <c r="U119" i="8"/>
  <c r="U1000" i="8"/>
  <c r="U990" i="8"/>
  <c r="U988" i="8"/>
  <c r="U999" i="8"/>
  <c r="U948" i="8"/>
  <c r="U933" i="8"/>
  <c r="U983" i="8"/>
  <c r="U940" i="8"/>
  <c r="U912" i="8"/>
  <c r="U938" i="8"/>
  <c r="U890" i="8"/>
  <c r="U896" i="8"/>
  <c r="U918" i="8"/>
  <c r="U861" i="8"/>
  <c r="U902" i="8"/>
  <c r="U852" i="8"/>
  <c r="U830" i="8"/>
  <c r="U868" i="8"/>
  <c r="U821" i="8"/>
  <c r="U779" i="8"/>
  <c r="U818" i="8"/>
  <c r="U845" i="8"/>
  <c r="U814" i="8"/>
  <c r="U780" i="8"/>
  <c r="U773" i="8"/>
  <c r="U772" i="8"/>
  <c r="U801" i="8"/>
  <c r="U752" i="8"/>
  <c r="U722" i="8"/>
  <c r="U731" i="8"/>
  <c r="U696" i="8"/>
  <c r="U667" i="8"/>
  <c r="U712" i="8"/>
  <c r="U708" i="8"/>
  <c r="U664" i="8"/>
  <c r="U702" i="8"/>
  <c r="U657" i="8"/>
  <c r="U662" i="8"/>
  <c r="U688" i="8"/>
  <c r="U654" i="8"/>
  <c r="U603" i="8"/>
  <c r="U626" i="8"/>
  <c r="U582" i="8"/>
  <c r="U636" i="8"/>
  <c r="U575" i="8"/>
  <c r="U641" i="8"/>
  <c r="U613" i="8"/>
  <c r="U531" i="8"/>
  <c r="U549" i="8"/>
  <c r="U568" i="8"/>
  <c r="U534" i="8"/>
  <c r="U532" i="8"/>
  <c r="U580" i="8"/>
  <c r="U492" i="8"/>
  <c r="U456" i="8"/>
  <c r="U509" i="8"/>
  <c r="U469" i="8"/>
  <c r="U478" i="8"/>
  <c r="U431" i="8"/>
  <c r="U498" i="8"/>
  <c r="U437" i="8"/>
  <c r="U537" i="8"/>
  <c r="U438" i="8"/>
  <c r="U486" i="8"/>
  <c r="U385" i="8"/>
  <c r="U349" i="8"/>
  <c r="U313" i="8"/>
  <c r="U382" i="8"/>
  <c r="U346" i="8"/>
  <c r="U310" i="8"/>
  <c r="U491" i="8"/>
  <c r="U395" i="8"/>
  <c r="U359" i="8"/>
  <c r="U292" i="8"/>
  <c r="U392" i="8"/>
  <c r="U280" i="8"/>
  <c r="U216" i="8"/>
  <c r="U255" i="8"/>
  <c r="U307" i="8"/>
  <c r="U233" i="8"/>
  <c r="U289" i="8"/>
  <c r="U336" i="8"/>
  <c r="U227" i="8"/>
  <c r="U206" i="8"/>
  <c r="U184" i="8"/>
  <c r="U138" i="8"/>
  <c r="U120" i="8"/>
  <c r="U384" i="8"/>
  <c r="U261" i="8"/>
  <c r="U164" i="8"/>
  <c r="U155" i="8"/>
  <c r="U400" i="8"/>
  <c r="U187" i="8"/>
  <c r="U43" i="8"/>
  <c r="U181" i="8"/>
  <c r="U88" i="8"/>
  <c r="U60" i="8"/>
  <c r="U197" i="8"/>
  <c r="U277" i="8"/>
  <c r="U202" i="8"/>
  <c r="U97" i="8"/>
  <c r="U75" i="8"/>
  <c r="U992" i="8"/>
  <c r="U982" i="8"/>
  <c r="U980" i="8"/>
  <c r="U966" i="8"/>
  <c r="U971" i="8"/>
  <c r="U949" i="8"/>
  <c r="U952" i="8"/>
  <c r="U932" i="8"/>
  <c r="U955" i="8"/>
  <c r="U935" i="8"/>
  <c r="U882" i="8"/>
  <c r="U888" i="8"/>
  <c r="U892" i="8"/>
  <c r="U895" i="8"/>
  <c r="U881" i="8"/>
  <c r="U843" i="8"/>
  <c r="U862" i="8"/>
  <c r="U863" i="8"/>
  <c r="U811" i="8"/>
  <c r="U775" i="8"/>
  <c r="U808" i="8"/>
  <c r="U828" i="8"/>
  <c r="U810" i="8"/>
  <c r="U816" i="8"/>
  <c r="U840" i="8"/>
  <c r="U786" i="8"/>
  <c r="U762" i="8"/>
  <c r="U755" i="8"/>
  <c r="U793" i="8"/>
  <c r="U727" i="8"/>
  <c r="U744" i="8"/>
  <c r="U663" i="8"/>
  <c r="U704" i="8"/>
  <c r="U699" i="8"/>
  <c r="U740" i="8"/>
  <c r="U693" i="8"/>
  <c r="U653" i="8"/>
  <c r="U658" i="8"/>
  <c r="U686" i="8"/>
  <c r="U639" i="8"/>
  <c r="U599" i="8"/>
  <c r="U606" i="8"/>
  <c r="U578" i="8"/>
  <c r="U609" i="8"/>
  <c r="U571" i="8"/>
  <c r="U635" i="8"/>
  <c r="U604" i="8"/>
  <c r="U527" i="8"/>
  <c r="U585" i="8"/>
  <c r="U624" i="8"/>
  <c r="U530" i="8"/>
  <c r="U524" i="8"/>
  <c r="U541" i="8"/>
  <c r="U488" i="8"/>
  <c r="U452" i="8"/>
  <c r="U501" i="8"/>
  <c r="U465" i="8"/>
  <c r="U470" i="8"/>
  <c r="U427" i="8"/>
  <c r="U490" i="8"/>
  <c r="U433" i="8"/>
  <c r="U521" i="8"/>
  <c r="U430" i="8"/>
  <c r="U444" i="8"/>
  <c r="U381" i="8"/>
  <c r="U345" i="8"/>
  <c r="U457" i="8"/>
  <c r="U378" i="8"/>
  <c r="U342" i="8"/>
  <c r="U302" i="8"/>
  <c r="U483" i="8"/>
  <c r="U391" i="8"/>
  <c r="U355" i="8"/>
  <c r="U281" i="8"/>
  <c r="U376" i="8"/>
  <c r="U275" i="8"/>
  <c r="U451" i="8"/>
  <c r="U251" i="8"/>
  <c r="U299" i="8"/>
  <c r="U229" i="8"/>
  <c r="U272" i="8"/>
  <c r="U327" i="8"/>
  <c r="U223" i="8"/>
  <c r="U185" i="8"/>
  <c r="U179" i="8"/>
  <c r="U136" i="8"/>
  <c r="U118" i="8"/>
  <c r="U238" i="8"/>
  <c r="U204" i="8"/>
  <c r="U163" i="8"/>
  <c r="U153" i="8"/>
  <c r="U328" i="8"/>
  <c r="U176" i="8"/>
  <c r="U37" i="8"/>
  <c r="U170" i="8"/>
  <c r="U86" i="8"/>
  <c r="U49" i="8"/>
  <c r="U186" i="8"/>
  <c r="U234" i="8"/>
  <c r="U180" i="8"/>
  <c r="U95" i="8"/>
  <c r="U71" i="8"/>
  <c r="U68" i="8"/>
  <c r="U78" i="8"/>
  <c r="U13" i="8"/>
  <c r="U61" i="8"/>
  <c r="U129" i="8"/>
  <c r="U12" i="8"/>
  <c r="U38" i="8"/>
  <c r="U66" i="8"/>
  <c r="U58" i="8"/>
  <c r="U26" i="8"/>
  <c r="U59" i="8"/>
  <c r="U62" i="8"/>
  <c r="U17" i="8"/>
  <c r="U18" i="8"/>
  <c r="U14" i="8"/>
  <c r="U42" i="8"/>
  <c r="U182" i="8"/>
  <c r="U105" i="8"/>
  <c r="U135" i="8"/>
  <c r="U47" i="8"/>
  <c r="U76" i="8"/>
  <c r="U123" i="8"/>
  <c r="U16" i="8"/>
  <c r="U48" i="8"/>
  <c r="U28" i="8"/>
  <c r="U19" i="8"/>
  <c r="U25" i="8"/>
  <c r="U113" i="8"/>
  <c r="U15" i="8"/>
  <c r="U21" i="8"/>
  <c r="M24" i="7"/>
  <c r="R32" i="3" s="1"/>
  <c r="AC32" i="3" s="1"/>
  <c r="T33" i="4"/>
  <c r="X33" i="4" s="1"/>
  <c r="AJ42" i="8"/>
  <c r="AK24" i="8"/>
  <c r="AG187" i="8"/>
  <c r="AE27" i="3"/>
  <c r="AC42" i="3"/>
  <c r="Z31" i="3"/>
  <c r="AC43" i="3"/>
  <c r="AA33" i="3"/>
  <c r="AC20" i="3"/>
  <c r="AB44" i="3"/>
  <c r="Z34" i="3"/>
  <c r="AG134" i="8"/>
  <c r="AG64" i="8"/>
  <c r="AG126" i="8"/>
  <c r="AG111" i="8"/>
  <c r="AG51" i="8"/>
  <c r="AG44" i="8"/>
  <c r="AG65" i="8"/>
  <c r="AG129" i="8"/>
  <c r="AG88" i="8"/>
  <c r="AG63" i="8"/>
  <c r="AG123" i="8"/>
  <c r="AG28" i="8"/>
  <c r="AG71" i="8"/>
  <c r="AG17" i="8"/>
  <c r="AG20" i="8"/>
  <c r="AG14" i="8"/>
  <c r="AG13" i="8"/>
  <c r="AG53" i="8"/>
  <c r="AG8" i="8"/>
  <c r="AG87" i="8"/>
  <c r="AG41" i="8"/>
  <c r="AG68" i="8"/>
  <c r="AG21" i="8"/>
  <c r="AG35" i="8"/>
  <c r="AG90" i="8"/>
  <c r="AG16" i="8"/>
  <c r="AG25" i="8"/>
  <c r="AG46" i="8"/>
  <c r="AG67" i="8"/>
  <c r="AG124" i="8"/>
  <c r="AG89" i="8"/>
  <c r="AG135" i="8"/>
  <c r="AG60" i="8"/>
  <c r="AG77" i="8"/>
  <c r="AG15" i="8"/>
  <c r="AG79" i="8"/>
  <c r="AG27" i="8"/>
  <c r="AG38" i="8"/>
  <c r="AG130" i="8"/>
  <c r="AG122" i="8"/>
  <c r="AG30" i="8"/>
  <c r="AG113" i="8"/>
  <c r="AG128" i="8"/>
  <c r="AG33" i="8"/>
  <c r="AG39" i="8"/>
  <c r="AG110" i="8"/>
  <c r="AG133" i="8"/>
  <c r="AG24" i="8"/>
  <c r="AG40" i="8"/>
  <c r="AG61" i="8"/>
  <c r="AG91" i="8"/>
  <c r="AG118" i="8"/>
  <c r="AG32" i="8"/>
  <c r="AG92" i="8"/>
  <c r="AG34" i="8"/>
  <c r="AG93" i="8"/>
  <c r="AG104" i="8"/>
  <c r="AM104" i="8" s="1"/>
  <c r="AN104" i="8" s="1"/>
  <c r="AG43" i="8"/>
  <c r="AG105" i="8"/>
  <c r="AG121" i="8"/>
  <c r="AG94" i="8"/>
  <c r="AG353" i="8"/>
  <c r="AG107" i="8"/>
  <c r="AG10" i="8"/>
  <c r="AG19" i="8"/>
  <c r="AM19" i="8" s="1"/>
  <c r="AN19" i="8" s="1"/>
  <c r="AG127" i="8"/>
  <c r="AG37" i="8"/>
  <c r="AG48" i="8"/>
  <c r="AG112" i="8"/>
  <c r="AG95" i="8"/>
  <c r="AG23" i="8"/>
  <c r="AG115" i="8"/>
  <c r="AG96" i="8"/>
  <c r="AG49" i="8"/>
  <c r="AG73" i="8"/>
  <c r="AG75" i="8"/>
  <c r="AG119" i="8"/>
  <c r="AG42" i="8"/>
  <c r="AG125" i="8"/>
  <c r="AG9" i="8"/>
  <c r="AG29" i="8"/>
  <c r="AM5" i="8"/>
  <c r="AG26" i="8"/>
  <c r="AG97" i="8"/>
  <c r="AG120" i="8"/>
  <c r="AG992" i="8"/>
  <c r="AG1001" i="8"/>
  <c r="AG983" i="8"/>
  <c r="AG981" i="8"/>
  <c r="AG959" i="8"/>
  <c r="AG946" i="8"/>
  <c r="AG952" i="8"/>
  <c r="AG942" i="8"/>
  <c r="AG940" i="8"/>
  <c r="AG922" i="8"/>
  <c r="AG941" i="8"/>
  <c r="AG905" i="8"/>
  <c r="AM905" i="8" s="1"/>
  <c r="AN905" i="8" s="1"/>
  <c r="AG888" i="8"/>
  <c r="AG894" i="8"/>
  <c r="AG906" i="8"/>
  <c r="AG879" i="8"/>
  <c r="AG902" i="8"/>
  <c r="AG863" i="8"/>
  <c r="AG833" i="8"/>
  <c r="AG839" i="8"/>
  <c r="AG866" i="8"/>
  <c r="AG812" i="8"/>
  <c r="AG780" i="8"/>
  <c r="AG820" i="8"/>
  <c r="AG789" i="8"/>
  <c r="AG822" i="8"/>
  <c r="AG807" i="8"/>
  <c r="AG775" i="8"/>
  <c r="AM775" i="8" s="1"/>
  <c r="AN775" i="8" s="1"/>
  <c r="AG802" i="8"/>
  <c r="AG754" i="8"/>
  <c r="AG786" i="8"/>
  <c r="AG738" i="8"/>
  <c r="AG747" i="8"/>
  <c r="AG782" i="8"/>
  <c r="AG732" i="8"/>
  <c r="AG753" i="8"/>
  <c r="AG672" i="8"/>
  <c r="AG695" i="8"/>
  <c r="AG708" i="8"/>
  <c r="AG665" i="8"/>
  <c r="AG717" i="8"/>
  <c r="AG670" i="8"/>
  <c r="AG683" i="8"/>
  <c r="AG642" i="8"/>
  <c r="AG663" i="8"/>
  <c r="AG640" i="8"/>
  <c r="AG604" i="8"/>
  <c r="AG619" i="8"/>
  <c r="AG587" i="8"/>
  <c r="AG607" i="8"/>
  <c r="AG588" i="8"/>
  <c r="AG556" i="8"/>
  <c r="AM556" i="8" s="1"/>
  <c r="AN556" i="8" s="1"/>
  <c r="AG609" i="8"/>
  <c r="AG625" i="8"/>
  <c r="AG524" i="8"/>
  <c r="AG566" i="8"/>
  <c r="AG573" i="8"/>
  <c r="AG535" i="8"/>
  <c r="AG507" i="8"/>
  <c r="AG549" i="8"/>
  <c r="AM549" i="8" s="1"/>
  <c r="AN549" i="8" s="1"/>
  <c r="AG481" i="8"/>
  <c r="AG449" i="8"/>
  <c r="AG530" i="8"/>
  <c r="AG486" i="8"/>
  <c r="AG541" i="8"/>
  <c r="AG472" i="8"/>
  <c r="AG436" i="8"/>
  <c r="AG404" i="8"/>
  <c r="AM404" i="8" s="1"/>
  <c r="AN404" i="8" s="1"/>
  <c r="AG450" i="8"/>
  <c r="AG418" i="8"/>
  <c r="AG492" i="8"/>
  <c r="AG435" i="8"/>
  <c r="AG402" i="8"/>
  <c r="AG382" i="8"/>
  <c r="AG350" i="8"/>
  <c r="AG318" i="8"/>
  <c r="AM318" i="8" s="1"/>
  <c r="AN318" i="8" s="1"/>
  <c r="AG417" i="8"/>
  <c r="AG383" i="8"/>
  <c r="AG351" i="8"/>
  <c r="AG319" i="8"/>
  <c r="AG287" i="8"/>
  <c r="AG445" i="8"/>
  <c r="AG384" i="8"/>
  <c r="AG352" i="8"/>
  <c r="AG300" i="8"/>
  <c r="AG251" i="8"/>
  <c r="AG312" i="8"/>
  <c r="AG221" i="8"/>
  <c r="AG285" i="8"/>
  <c r="AG248" i="8"/>
  <c r="AG306" i="8"/>
  <c r="AG234" i="8"/>
  <c r="AG304" i="8"/>
  <c r="AG349" i="8"/>
  <c r="AG245" i="8"/>
  <c r="AG216" i="8"/>
  <c r="AG180" i="8"/>
  <c r="AG179" i="8"/>
  <c r="AG159" i="8"/>
  <c r="AG148" i="8"/>
  <c r="AG227" i="8"/>
  <c r="AG173" i="8"/>
  <c r="AG277" i="8"/>
  <c r="AG250" i="8"/>
  <c r="AG142" i="8"/>
  <c r="AG172" i="8"/>
  <c r="AG171" i="8"/>
  <c r="AG52" i="8"/>
  <c r="AG249" i="8"/>
  <c r="AG193" i="8"/>
  <c r="AG82" i="8"/>
  <c r="AG1003" i="8"/>
  <c r="AG993" i="8"/>
  <c r="AG1002" i="8"/>
  <c r="AG979" i="8"/>
  <c r="AG951" i="8"/>
  <c r="AM951" i="8" s="1"/>
  <c r="AN951" i="8" s="1"/>
  <c r="AG971" i="8"/>
  <c r="AG939" i="8"/>
  <c r="AG934" i="8"/>
  <c r="AG932" i="8"/>
  <c r="AG933" i="8"/>
  <c r="AG936" i="8"/>
  <c r="AG897" i="8"/>
  <c r="AG880" i="8"/>
  <c r="AG886" i="8"/>
  <c r="AG915" i="8"/>
  <c r="AG859" i="8"/>
  <c r="AG901" i="8"/>
  <c r="AG855" i="8"/>
  <c r="AG861" i="8"/>
  <c r="AG831" i="8"/>
  <c r="AG854" i="8"/>
  <c r="AG808" i="8"/>
  <c r="AG776" i="8"/>
  <c r="AG816" i="8"/>
  <c r="AG785" i="8"/>
  <c r="AG819" i="8"/>
  <c r="AG803" i="8"/>
  <c r="AG774" i="8"/>
  <c r="AG794" i="8"/>
  <c r="AG810" i="8"/>
  <c r="AG781" i="8"/>
  <c r="AG734" i="8"/>
  <c r="AG743" i="8"/>
  <c r="AG755" i="8"/>
  <c r="AG728" i="8"/>
  <c r="AG749" i="8"/>
  <c r="AG668" i="8"/>
  <c r="AM668" i="8" s="1"/>
  <c r="AN668" i="8" s="1"/>
  <c r="AG687" i="8"/>
  <c r="AG699" i="8"/>
  <c r="AG661" i="8"/>
  <c r="AG715" i="8"/>
  <c r="AG666" i="8"/>
  <c r="AG667" i="8"/>
  <c r="AG637" i="8"/>
  <c r="AG648" i="8"/>
  <c r="AG634" i="8"/>
  <c r="AG600" i="8"/>
  <c r="AG655" i="8"/>
  <c r="AG583" i="8"/>
  <c r="AG686" i="8"/>
  <c r="AG584" i="8"/>
  <c r="AG552" i="8"/>
  <c r="AG599" i="8"/>
  <c r="AM599" i="8" s="1"/>
  <c r="AN599" i="8" s="1"/>
  <c r="AG586" i="8"/>
  <c r="AG520" i="8"/>
  <c r="AG561" i="8"/>
  <c r="AG570" i="8"/>
  <c r="AG531" i="8"/>
  <c r="AG537" i="8"/>
  <c r="AG510" i="8"/>
  <c r="AG477" i="8"/>
  <c r="AM477" i="8" s="1"/>
  <c r="AN477" i="8" s="1"/>
  <c r="AG630" i="8"/>
  <c r="AG522" i="8"/>
  <c r="AG98" i="8"/>
  <c r="AG109" i="8"/>
  <c r="AG1006" i="8"/>
  <c r="AG996" i="8"/>
  <c r="AG986" i="8"/>
  <c r="AG969" i="8"/>
  <c r="AG989" i="8"/>
  <c r="AG957" i="8"/>
  <c r="AG970" i="8"/>
  <c r="AG937" i="8"/>
  <c r="AG935" i="8"/>
  <c r="AG926" i="8"/>
  <c r="AG923" i="8"/>
  <c r="AG919" i="8"/>
  <c r="AG909" i="8"/>
  <c r="AG870" i="8"/>
  <c r="AG871" i="8"/>
  <c r="AG903" i="8"/>
  <c r="AG11" i="8"/>
  <c r="AG99" i="8"/>
  <c r="AG84" i="8"/>
  <c r="AG117" i="8"/>
  <c r="AG982" i="8"/>
  <c r="AG978" i="8"/>
  <c r="AG967" i="8"/>
  <c r="AG976" i="8"/>
  <c r="AG945" i="8"/>
  <c r="AG938" i="8"/>
  <c r="AG917" i="8"/>
  <c r="AG898" i="8"/>
  <c r="AG910" i="8"/>
  <c r="AG851" i="8"/>
  <c r="AG895" i="8"/>
  <c r="AG841" i="8"/>
  <c r="AG885" i="8"/>
  <c r="AG858" i="8"/>
  <c r="AG784" i="8"/>
  <c r="AG809" i="8"/>
  <c r="AM809" i="8" s="1"/>
  <c r="AN809" i="8" s="1"/>
  <c r="AG860" i="8"/>
  <c r="AG811" i="8"/>
  <c r="AG761" i="8"/>
  <c r="AG766" i="8"/>
  <c r="AG798" i="8"/>
  <c r="AG726" i="8"/>
  <c r="AG727" i="8"/>
  <c r="AG736" i="8"/>
  <c r="AG700" i="8"/>
  <c r="AG652" i="8"/>
  <c r="AG711" i="8"/>
  <c r="AG721" i="8"/>
  <c r="AG682" i="8"/>
  <c r="AG725" i="8"/>
  <c r="AG622" i="8"/>
  <c r="AG635" i="8"/>
  <c r="AG608" i="8"/>
  <c r="AG641" i="8"/>
  <c r="AG567" i="8"/>
  <c r="AG597" i="8"/>
  <c r="AG544" i="8"/>
  <c r="AG601" i="8"/>
  <c r="AG528" i="8"/>
  <c r="AG633" i="8"/>
  <c r="AG546" i="8"/>
  <c r="AG577" i="8"/>
  <c r="AG501" i="8"/>
  <c r="AG461" i="8"/>
  <c r="AG538" i="8"/>
  <c r="AG478" i="8"/>
  <c r="AG517" i="8"/>
  <c r="AG458" i="8"/>
  <c r="AM458" i="8" s="1"/>
  <c r="AN458" i="8" s="1"/>
  <c r="AG416" i="8"/>
  <c r="AG456" i="8"/>
  <c r="AG422" i="8"/>
  <c r="AG480" i="8"/>
  <c r="AG427" i="8"/>
  <c r="AG401" i="8"/>
  <c r="AG366" i="8"/>
  <c r="AG330" i="8"/>
  <c r="AM330" i="8" s="1"/>
  <c r="AN330" i="8" s="1"/>
  <c r="AG487" i="8"/>
  <c r="AG387" i="8"/>
  <c r="AG347" i="8"/>
  <c r="AG311" i="8"/>
  <c r="AG275" i="8"/>
  <c r="AG400" i="8"/>
  <c r="AG364" i="8"/>
  <c r="AG320" i="8"/>
  <c r="AM320" i="8" s="1"/>
  <c r="AN320" i="8" s="1"/>
  <c r="AG255" i="8"/>
  <c r="AG286" i="8"/>
  <c r="AG213" i="8"/>
  <c r="AG268" i="8"/>
  <c r="AG341" i="8"/>
  <c r="AG274" i="8"/>
  <c r="AG337" i="8"/>
  <c r="AG365" i="8"/>
  <c r="AG244" i="8"/>
  <c r="AG296" i="8"/>
  <c r="AG257" i="8"/>
  <c r="AG163" i="8"/>
  <c r="AG154" i="8"/>
  <c r="AG265" i="8"/>
  <c r="AG178" i="8"/>
  <c r="AG273" i="8"/>
  <c r="AG223" i="8"/>
  <c r="AG136" i="8"/>
  <c r="AG47" i="8"/>
  <c r="AG72" i="8"/>
  <c r="AG59" i="8"/>
  <c r="AG198" i="8"/>
  <c r="AG78" i="8"/>
  <c r="AG22" i="8"/>
  <c r="AG103" i="8"/>
  <c r="AG132" i="8"/>
  <c r="AG974" i="8"/>
  <c r="AG1005" i="8"/>
  <c r="AG997" i="8"/>
  <c r="AG968" i="8"/>
  <c r="AG929" i="8"/>
  <c r="AG930" i="8"/>
  <c r="AG914" i="8"/>
  <c r="AG872" i="8"/>
  <c r="AG889" i="8"/>
  <c r="AG869" i="8"/>
  <c r="AG893" i="8"/>
  <c r="AG852" i="8"/>
  <c r="AG877" i="8"/>
  <c r="AG829" i="8"/>
  <c r="AM829" i="8" s="1"/>
  <c r="AN829" i="8" s="1"/>
  <c r="AG772" i="8"/>
  <c r="AG805" i="8"/>
  <c r="AG830" i="8"/>
  <c r="AG799" i="8"/>
  <c r="AG757" i="8"/>
  <c r="AG762" i="8"/>
  <c r="AG771" i="8"/>
  <c r="AG722" i="8"/>
  <c r="AG723" i="8"/>
  <c r="AG724" i="8"/>
  <c r="AG691" i="8"/>
  <c r="AG710" i="8"/>
  <c r="AG690" i="8"/>
  <c r="AG714" i="8"/>
  <c r="AG678" i="8"/>
  <c r="AG645" i="8"/>
  <c r="AM645" i="8" s="1"/>
  <c r="AN645" i="8" s="1"/>
  <c r="AG618" i="8"/>
  <c r="AG718" i="8"/>
  <c r="AG596" i="8"/>
  <c r="AG613" i="8"/>
  <c r="AG563" i="8"/>
  <c r="AG580" i="8"/>
  <c r="AG733" i="8"/>
  <c r="AG591" i="8"/>
  <c r="AM591" i="8" s="1"/>
  <c r="AN591" i="8" s="1"/>
  <c r="AG516" i="8"/>
  <c r="AG581" i="8"/>
  <c r="AG543" i="8"/>
  <c r="AG529" i="8"/>
  <c r="AG497" i="8"/>
  <c r="AG457" i="8"/>
  <c r="AG514" i="8"/>
  <c r="AG474" i="8"/>
  <c r="AM474" i="8" s="1"/>
  <c r="AN474" i="8" s="1"/>
  <c r="AG499" i="8"/>
  <c r="AG448" i="8"/>
  <c r="AG412" i="8"/>
  <c r="AG455" i="8"/>
  <c r="AG414" i="8"/>
  <c r="AG460" i="8"/>
  <c r="AG423" i="8"/>
  <c r="AG398" i="8"/>
  <c r="AG362" i="8"/>
  <c r="AG326" i="8"/>
  <c r="AG433" i="8"/>
  <c r="AG379" i="8"/>
  <c r="AG343" i="8"/>
  <c r="AG307" i="8"/>
  <c r="AG518" i="8"/>
  <c r="AG396" i="8"/>
  <c r="AG360" i="8"/>
  <c r="AG308" i="8"/>
  <c r="AG246" i="8"/>
  <c r="AG247" i="8"/>
  <c r="AG207" i="8"/>
  <c r="AG264" i="8"/>
  <c r="AG317" i="8"/>
  <c r="AG242" i="8"/>
  <c r="AG336" i="8"/>
  <c r="AG333" i="8"/>
  <c r="AG240" i="8"/>
  <c r="AG269" i="8"/>
  <c r="AG201" i="8"/>
  <c r="AG162" i="8"/>
  <c r="AG153" i="8"/>
  <c r="AG235" i="8"/>
  <c r="AM235" i="8" s="1"/>
  <c r="AN235" i="8" s="1"/>
  <c r="AG167" i="8"/>
  <c r="AG262" i="8"/>
  <c r="AG186" i="8"/>
  <c r="AG231" i="8"/>
  <c r="AG45" i="8"/>
  <c r="AG69" i="8"/>
  <c r="AG55" i="8"/>
  <c r="AG176" i="8"/>
  <c r="AG74" i="8"/>
  <c r="AG85" i="8"/>
  <c r="AG1004" i="8"/>
  <c r="AG973" i="8"/>
  <c r="AG987" i="8"/>
  <c r="AG960" i="8"/>
  <c r="AG921" i="8"/>
  <c r="AG927" i="8"/>
  <c r="AM927" i="8" s="1"/>
  <c r="AN927" i="8" s="1"/>
  <c r="AG956" i="8"/>
  <c r="AG891" i="8"/>
  <c r="AG881" i="8"/>
  <c r="AG862" i="8"/>
  <c r="AG867" i="8"/>
  <c r="AG844" i="8"/>
  <c r="AG873" i="8"/>
  <c r="AG818" i="8"/>
  <c r="AG768" i="8"/>
  <c r="AG801" i="8"/>
  <c r="AG825" i="8"/>
  <c r="AG795" i="8"/>
  <c r="AG790" i="8"/>
  <c r="AG758" i="8"/>
  <c r="AG764" i="8"/>
  <c r="AG763" i="8"/>
  <c r="AM763" i="8" s="1"/>
  <c r="AN763" i="8" s="1"/>
  <c r="AG719" i="8"/>
  <c r="AG720" i="8"/>
  <c r="AG684" i="8"/>
  <c r="AG704" i="8"/>
  <c r="AG685" i="8"/>
  <c r="AG703" i="8"/>
  <c r="AG674" i="8"/>
  <c r="AG643" i="8"/>
  <c r="AG741" i="8"/>
  <c r="AG653" i="8"/>
  <c r="AG592" i="8"/>
  <c r="AG606" i="8"/>
  <c r="AG692" i="8"/>
  <c r="AG576" i="8"/>
  <c r="AG626" i="8"/>
  <c r="AG589" i="8"/>
  <c r="AG512" i="8"/>
  <c r="AG578" i="8"/>
  <c r="AG539" i="8"/>
  <c r="AG521" i="8"/>
  <c r="AG493" i="8"/>
  <c r="AG453" i="8"/>
  <c r="AG509" i="8"/>
  <c r="AG470" i="8"/>
  <c r="AG491" i="8"/>
  <c r="AG444" i="8"/>
  <c r="AG408" i="8"/>
  <c r="AG446" i="8"/>
  <c r="AG547" i="8"/>
  <c r="AG459" i="8"/>
  <c r="AG419" i="8"/>
  <c r="AG394" i="8"/>
  <c r="AG358" i="8"/>
  <c r="AG322" i="8"/>
  <c r="AG410" i="8"/>
  <c r="AG375" i="8"/>
  <c r="AG339" i="8"/>
  <c r="AG303" i="8"/>
  <c r="AG488" i="8"/>
  <c r="AG392" i="8"/>
  <c r="AG356" i="8"/>
  <c r="AG281" i="8"/>
  <c r="AG495" i="8"/>
  <c r="AG241" i="8"/>
  <c r="AG425" i="8"/>
  <c r="AG260" i="8"/>
  <c r="AG316" i="8"/>
  <c r="AG238" i="8"/>
  <c r="AG294" i="8"/>
  <c r="AG332" i="8"/>
  <c r="AG236" i="8"/>
  <c r="AG215" i="8"/>
  <c r="AG195" i="8"/>
  <c r="AG161" i="8"/>
  <c r="AG152" i="8"/>
  <c r="AG219" i="8"/>
  <c r="AM219" i="8" s="1"/>
  <c r="AN219" i="8" s="1"/>
  <c r="AG151" i="8"/>
  <c r="AG253" i="8"/>
  <c r="AG175" i="8"/>
  <c r="AG211" i="8"/>
  <c r="AG202" i="8"/>
  <c r="AG62" i="8"/>
  <c r="AG239" i="8"/>
  <c r="AG165" i="8"/>
  <c r="AG58" i="8"/>
  <c r="AG86" i="8"/>
  <c r="AG116" i="8"/>
  <c r="AG988" i="8"/>
  <c r="AG966" i="8"/>
  <c r="AG985" i="8"/>
  <c r="AG931" i="8"/>
  <c r="AG913" i="8"/>
  <c r="AG925" i="8"/>
  <c r="AG944" i="8"/>
  <c r="AG883" i="8"/>
  <c r="AG911" i="8"/>
  <c r="AG908" i="8"/>
  <c r="AG875" i="8"/>
  <c r="AG836" i="8"/>
  <c r="AG887" i="8"/>
  <c r="AG804" i="8"/>
  <c r="AG850" i="8"/>
  <c r="AG797" i="8"/>
  <c r="AG817" i="8"/>
  <c r="AG837" i="8"/>
  <c r="AG779" i="8"/>
  <c r="AG769" i="8"/>
  <c r="AG752" i="8"/>
  <c r="AG760" i="8"/>
  <c r="AG756" i="8"/>
  <c r="AG716" i="8"/>
  <c r="AG680" i="8"/>
  <c r="AG783" i="8"/>
  <c r="AG681" i="8"/>
  <c r="AG694" i="8"/>
  <c r="AG662" i="8"/>
  <c r="AG627" i="8"/>
  <c r="AG701" i="8"/>
  <c r="AG629" i="8"/>
  <c r="AG671" i="8"/>
  <c r="AG605" i="8"/>
  <c r="AG651" i="8"/>
  <c r="AG572" i="8"/>
  <c r="AG623" i="8"/>
  <c r="AG550" i="8"/>
  <c r="AG508" i="8"/>
  <c r="AG594" i="8"/>
  <c r="AG527" i="8"/>
  <c r="AG513" i="8"/>
  <c r="AG489" i="8"/>
  <c r="AG574" i="8"/>
  <c r="AG502" i="8"/>
  <c r="AM502" i="8" s="1"/>
  <c r="AN502" i="8" s="1"/>
  <c r="AG466" i="8"/>
  <c r="AG479" i="8"/>
  <c r="AG440" i="8"/>
  <c r="AG553" i="8"/>
  <c r="AG442" i="8"/>
  <c r="AG483" i="8"/>
  <c r="AG454" i="8"/>
  <c r="AG415" i="8"/>
  <c r="AG390" i="8"/>
  <c r="AG354" i="8"/>
  <c r="AG314" i="8"/>
  <c r="AG406" i="8"/>
  <c r="AG371" i="8"/>
  <c r="AG335" i="8"/>
  <c r="AG299" i="8"/>
  <c r="AG484" i="8"/>
  <c r="AG388" i="8"/>
  <c r="AG348" i="8"/>
  <c r="AG276" i="8"/>
  <c r="AG403" i="8"/>
  <c r="AG237" i="8"/>
  <c r="AG329" i="8"/>
  <c r="AG256" i="8"/>
  <c r="AG309" i="8"/>
  <c r="AG230" i="8"/>
  <c r="AG289" i="8"/>
  <c r="AG313" i="8"/>
  <c r="AG232" i="8"/>
  <c r="AG209" i="8"/>
  <c r="AG190" i="8"/>
  <c r="AG160" i="8"/>
  <c r="AG131" i="8"/>
  <c r="AM131" i="8" s="1"/>
  <c r="AN131" i="8" s="1"/>
  <c r="AG1000" i="8"/>
  <c r="AG980" i="8"/>
  <c r="AG972" i="8"/>
  <c r="AG962" i="8"/>
  <c r="AG963" i="8"/>
  <c r="AG949" i="8"/>
  <c r="AG907" i="8"/>
  <c r="AG920" i="8"/>
  <c r="AM920" i="8" s="1"/>
  <c r="AN920" i="8" s="1"/>
  <c r="AG918" i="8"/>
  <c r="AG864" i="8"/>
  <c r="AG904" i="8"/>
  <c r="AG868" i="8"/>
  <c r="AG828" i="8"/>
  <c r="AG876" i="8"/>
  <c r="AG800" i="8"/>
  <c r="AG846" i="8"/>
  <c r="AG793" i="8"/>
  <c r="AG853" i="8"/>
  <c r="AG835" i="8"/>
  <c r="AG770" i="8"/>
  <c r="AG767" i="8"/>
  <c r="AG750" i="8"/>
  <c r="AG777" i="8"/>
  <c r="AG751" i="8"/>
  <c r="AG712" i="8"/>
  <c r="AG676" i="8"/>
  <c r="AG759" i="8"/>
  <c r="AG677" i="8"/>
  <c r="AG689" i="8"/>
  <c r="AG658" i="8"/>
  <c r="AG697" i="8"/>
  <c r="AG679" i="8"/>
  <c r="AM679" i="8" s="1"/>
  <c r="AN679" i="8" s="1"/>
  <c r="AG624" i="8"/>
  <c r="AG639" i="8"/>
  <c r="AG595" i="8"/>
  <c r="AG628" i="8"/>
  <c r="AG568" i="8"/>
  <c r="AG610" i="8"/>
  <c r="AG545" i="8"/>
  <c r="AG617" i="8"/>
  <c r="AG559" i="8"/>
  <c r="AG523" i="8"/>
  <c r="AG644" i="8"/>
  <c r="AG485" i="8"/>
  <c r="AG562" i="8"/>
  <c r="AG498" i="8"/>
  <c r="AG558" i="8"/>
  <c r="AG475" i="8"/>
  <c r="AG432" i="8"/>
  <c r="AG611" i="8"/>
  <c r="AG438" i="8"/>
  <c r="AG659" i="8"/>
  <c r="AG447" i="8"/>
  <c r="AG411" i="8"/>
  <c r="AG386" i="8"/>
  <c r="AG346" i="8"/>
  <c r="AG310" i="8"/>
  <c r="AG405" i="8"/>
  <c r="AG367" i="8"/>
  <c r="AG331" i="8"/>
  <c r="AG295" i="8"/>
  <c r="AG451" i="8"/>
  <c r="AG380" i="8"/>
  <c r="AG344" i="8"/>
  <c r="AG271" i="8"/>
  <c r="AG393" i="8"/>
  <c r="AG233" i="8"/>
  <c r="AG328" i="8"/>
  <c r="AG252" i="8"/>
  <c r="AG301" i="8"/>
  <c r="AG226" i="8"/>
  <c r="AG284" i="8"/>
  <c r="AG305" i="8"/>
  <c r="AG228" i="8"/>
  <c r="AG206" i="8"/>
  <c r="AG185" i="8"/>
  <c r="AG158" i="8"/>
  <c r="AG208" i="8"/>
  <c r="AG199" i="8"/>
  <c r="AG145" i="8"/>
  <c r="AG506" i="8"/>
  <c r="AG146" i="8"/>
  <c r="AG197" i="8"/>
  <c r="AG149" i="8"/>
  <c r="AG188" i="8"/>
  <c r="AG139" i="8"/>
  <c r="AG288" i="8"/>
  <c r="AG100" i="8"/>
  <c r="AG995" i="8"/>
  <c r="AG999" i="8"/>
  <c r="AG964" i="8"/>
  <c r="AG954" i="8"/>
  <c r="AG955" i="8"/>
  <c r="AG943" i="8"/>
  <c r="AG899" i="8"/>
  <c r="AG916" i="8"/>
  <c r="AM916" i="8" s="1"/>
  <c r="AN916" i="8" s="1"/>
  <c r="AG896" i="8"/>
  <c r="AG856" i="8"/>
  <c r="AG900" i="8"/>
  <c r="AG865" i="8"/>
  <c r="AG874" i="8"/>
  <c r="AG848" i="8"/>
  <c r="AG796" i="8"/>
  <c r="AG842" i="8"/>
  <c r="AM842" i="8" s="1"/>
  <c r="AN842" i="8" s="1"/>
  <c r="AG838" i="8"/>
  <c r="AG845" i="8"/>
  <c r="AG814" i="8"/>
  <c r="AG791" i="8"/>
  <c r="AG821" i="8"/>
  <c r="AG746" i="8"/>
  <c r="AG739" i="8"/>
  <c r="AG748" i="8"/>
  <c r="AG705" i="8"/>
  <c r="AG664" i="8"/>
  <c r="AG737" i="8"/>
  <c r="AG673" i="8"/>
  <c r="AG707" i="8"/>
  <c r="AG654" i="8"/>
  <c r="AG657" i="8"/>
  <c r="AG702" i="8"/>
  <c r="AG620" i="8"/>
  <c r="AG688" i="8"/>
  <c r="AG579" i="8"/>
  <c r="AG621" i="8"/>
  <c r="AG564" i="8"/>
  <c r="AG631" i="8"/>
  <c r="AG540" i="8"/>
  <c r="AG603" i="8"/>
  <c r="AG638" i="8"/>
  <c r="AG519" i="8"/>
  <c r="AG593" i="8"/>
  <c r="AG473" i="8"/>
  <c r="AG554" i="8"/>
  <c r="AG494" i="8"/>
  <c r="AG551" i="8"/>
  <c r="AG467" i="8"/>
  <c r="AG428" i="8"/>
  <c r="AG476" i="8"/>
  <c r="AG434" i="8"/>
  <c r="AG542" i="8"/>
  <c r="AG443" i="8"/>
  <c r="AG496" i="8"/>
  <c r="AG378" i="8"/>
  <c r="AG342" i="8"/>
  <c r="AM342" i="8" s="1"/>
  <c r="AN342" i="8" s="1"/>
  <c r="AG503" i="8"/>
  <c r="AG399" i="8"/>
  <c r="AG363" i="8"/>
  <c r="AG327" i="8"/>
  <c r="AG291" i="8"/>
  <c r="AG429" i="8"/>
  <c r="AG376" i="8"/>
  <c r="AG340" i="8"/>
  <c r="AG267" i="8"/>
  <c r="AG377" i="8"/>
  <c r="AG229" i="8"/>
  <c r="AG292" i="8"/>
  <c r="AG389" i="8"/>
  <c r="AG298" i="8"/>
  <c r="AG222" i="8"/>
  <c r="AG409" i="8"/>
  <c r="AG302" i="8"/>
  <c r="AG224" i="8"/>
  <c r="AG196" i="8"/>
  <c r="AG174" i="8"/>
  <c r="AG157" i="8"/>
  <c r="AG200" i="8"/>
  <c r="AG194" i="8"/>
  <c r="AG143" i="8"/>
  <c r="AM143" i="8" s="1"/>
  <c r="AN143" i="8" s="1"/>
  <c r="AG324" i="8"/>
  <c r="AG144" i="8"/>
  <c r="AG166" i="8"/>
  <c r="AG83" i="8"/>
  <c r="AG182" i="8"/>
  <c r="AG138" i="8"/>
  <c r="AG214" i="8"/>
  <c r="AG12" i="8"/>
  <c r="AG998" i="8"/>
  <c r="AG991" i="8"/>
  <c r="AG977" i="8"/>
  <c r="AG965" i="8"/>
  <c r="AG953" i="8"/>
  <c r="AG958" i="8"/>
  <c r="AG961" i="8"/>
  <c r="AG947" i="8"/>
  <c r="AM947" i="8" s="1"/>
  <c r="AN947" i="8" s="1"/>
  <c r="AG878" i="8"/>
  <c r="AG892" i="8"/>
  <c r="AG884" i="8"/>
  <c r="AG857" i="8"/>
  <c r="AG847" i="8"/>
  <c r="AG840" i="8"/>
  <c r="AG792" i="8"/>
  <c r="AG826" i="8"/>
  <c r="AG834" i="8"/>
  <c r="AG843" i="8"/>
  <c r="AG787" i="8"/>
  <c r="AG778" i="8"/>
  <c r="AG815" i="8"/>
  <c r="AG742" i="8"/>
  <c r="AG735" i="8"/>
  <c r="AG744" i="8"/>
  <c r="AG696" i="8"/>
  <c r="AG660" i="8"/>
  <c r="AG729" i="8"/>
  <c r="AG669" i="8"/>
  <c r="AG698" i="8"/>
  <c r="AG650" i="8"/>
  <c r="AG647" i="8"/>
  <c r="AG706" i="8"/>
  <c r="AG616" i="8"/>
  <c r="AG636" i="8"/>
  <c r="AG575" i="8"/>
  <c r="AG614" i="8"/>
  <c r="AG560" i="8"/>
  <c r="AG615" i="8"/>
  <c r="AG536" i="8"/>
  <c r="AG569" i="8"/>
  <c r="AG565" i="8"/>
  <c r="AG515" i="8"/>
  <c r="AG582" i="8"/>
  <c r="AG469" i="8"/>
  <c r="AG590" i="8"/>
  <c r="AG490" i="8"/>
  <c r="AG533" i="8"/>
  <c r="AG464" i="8"/>
  <c r="AG424" i="8"/>
  <c r="AG471" i="8"/>
  <c r="AG430" i="8"/>
  <c r="AG526" i="8"/>
  <c r="AG439" i="8"/>
  <c r="AG437" i="8"/>
  <c r="AG374" i="8"/>
  <c r="AG338" i="8"/>
  <c r="AG462" i="8"/>
  <c r="AG395" i="8"/>
  <c r="AG359" i="8"/>
  <c r="AG323" i="8"/>
  <c r="AG283" i="8"/>
  <c r="AG413" i="8"/>
  <c r="AG372" i="8"/>
  <c r="AG534" i="8"/>
  <c r="AM534" i="8" s="1"/>
  <c r="AN534" i="8" s="1"/>
  <c r="AG263" i="8"/>
  <c r="AG361" i="8"/>
  <c r="AG225" i="8"/>
  <c r="AG280" i="8"/>
  <c r="AG373" i="8"/>
  <c r="AG293" i="8"/>
  <c r="AG218" i="8"/>
  <c r="AG397" i="8"/>
  <c r="AM397" i="8" s="1"/>
  <c r="AN397" i="8" s="1"/>
  <c r="AG297" i="8"/>
  <c r="AG220" i="8"/>
  <c r="AG369" i="8"/>
  <c r="AG169" i="8"/>
  <c r="AG156" i="8"/>
  <c r="AG184" i="8"/>
  <c r="AG189" i="8"/>
  <c r="AG441" i="8"/>
  <c r="AM441" i="8" s="1"/>
  <c r="AN441" i="8" s="1"/>
  <c r="AG278" i="8"/>
  <c r="AG140" i="8"/>
  <c r="AG141" i="8"/>
  <c r="AG80" i="8"/>
  <c r="AG177" i="8"/>
  <c r="AG261" i="8"/>
  <c r="AG203" i="8"/>
  <c r="AG70" i="8"/>
  <c r="AG81" i="8"/>
  <c r="AG101" i="8"/>
  <c r="AG258" i="8"/>
  <c r="AG990" i="8"/>
  <c r="AG994" i="8"/>
  <c r="AG975" i="8"/>
  <c r="AG984" i="8"/>
  <c r="AG948" i="8"/>
  <c r="AG950" i="8"/>
  <c r="AG924" i="8"/>
  <c r="AG928" i="8"/>
  <c r="AG912" i="8"/>
  <c r="AG890" i="8"/>
  <c r="AG882" i="8"/>
  <c r="AG849" i="8"/>
  <c r="AG823" i="8"/>
  <c r="AG832" i="8"/>
  <c r="AG788" i="8"/>
  <c r="AG813" i="8"/>
  <c r="AG827" i="8"/>
  <c r="AG824" i="8"/>
  <c r="AG765" i="8"/>
  <c r="AG773" i="8"/>
  <c r="AG806" i="8"/>
  <c r="AG730" i="8"/>
  <c r="AG731" i="8"/>
  <c r="AG740" i="8"/>
  <c r="AG709" i="8"/>
  <c r="AG656" i="8"/>
  <c r="AG713" i="8"/>
  <c r="AG745" i="8"/>
  <c r="AG693" i="8"/>
  <c r="AM693" i="8" s="1"/>
  <c r="AN693" i="8" s="1"/>
  <c r="AG646" i="8"/>
  <c r="AG632" i="8"/>
  <c r="AG675" i="8"/>
  <c r="AG612" i="8"/>
  <c r="AG649" i="8"/>
  <c r="AG571" i="8"/>
  <c r="AG598" i="8"/>
  <c r="AG548" i="8"/>
  <c r="AG602" i="8"/>
  <c r="AG532" i="8"/>
  <c r="AG555" i="8"/>
  <c r="AG557" i="8"/>
  <c r="AG511" i="8"/>
  <c r="AG505" i="8"/>
  <c r="AG465" i="8"/>
  <c r="AG585" i="8"/>
  <c r="AG482" i="8"/>
  <c r="AG525" i="8"/>
  <c r="AG463" i="8"/>
  <c r="AG420" i="8"/>
  <c r="AG468" i="8"/>
  <c r="AG426" i="8"/>
  <c r="AG500" i="8"/>
  <c r="AG431" i="8"/>
  <c r="AG421" i="8"/>
  <c r="AG370" i="8"/>
  <c r="AG334" i="8"/>
  <c r="AG504" i="8"/>
  <c r="AG391" i="8"/>
  <c r="AG355" i="8"/>
  <c r="AG315" i="8"/>
  <c r="AG279" i="8"/>
  <c r="AG407" i="8"/>
  <c r="AG368" i="8"/>
  <c r="AG321" i="8"/>
  <c r="AG259" i="8"/>
  <c r="AG345" i="8"/>
  <c r="AG217" i="8"/>
  <c r="AG272" i="8"/>
  <c r="AG357" i="8"/>
  <c r="AG290" i="8"/>
  <c r="AG452" i="8"/>
  <c r="AG381" i="8"/>
  <c r="AG282" i="8"/>
  <c r="AG212" i="8"/>
  <c r="AG266" i="8"/>
  <c r="AG164" i="8"/>
  <c r="AG155" i="8"/>
  <c r="AG168" i="8"/>
  <c r="AG183" i="8"/>
  <c r="AG385" i="8"/>
  <c r="AG270" i="8"/>
  <c r="AG137" i="8"/>
  <c r="AG57" i="8"/>
  <c r="AG76" i="8"/>
  <c r="AG66" i="8"/>
  <c r="AM66" i="8" s="1"/>
  <c r="AN66" i="8" s="1"/>
  <c r="AG204" i="8"/>
  <c r="AG170" i="8"/>
  <c r="AG31" i="8"/>
  <c r="AG54" i="8"/>
  <c r="AG102" i="8"/>
  <c r="R30" i="7"/>
  <c r="AH120" i="8"/>
  <c r="AH12" i="8"/>
  <c r="AH18" i="8"/>
  <c r="AH53" i="8"/>
  <c r="AH13" i="8"/>
  <c r="AH28" i="8"/>
  <c r="AH17" i="8"/>
  <c r="AH51" i="8"/>
  <c r="AH88" i="8"/>
  <c r="AH129" i="8"/>
  <c r="AH150" i="8"/>
  <c r="AH225" i="8"/>
  <c r="AH57" i="8"/>
  <c r="AH14" i="8"/>
  <c r="AH16" i="8"/>
  <c r="AH56" i="8"/>
  <c r="AH124" i="8"/>
  <c r="AH67" i="8"/>
  <c r="AH35" i="8"/>
  <c r="AH32" i="8"/>
  <c r="AH175" i="8"/>
  <c r="AH9" i="8"/>
  <c r="AH21" i="8"/>
  <c r="AH46" i="8"/>
  <c r="AH68" i="8"/>
  <c r="AH43" i="8"/>
  <c r="AH77" i="8"/>
  <c r="AH121" i="8"/>
  <c r="AH27" i="8"/>
  <c r="AH45" i="8"/>
  <c r="AH112" i="8"/>
  <c r="AH58" i="8"/>
  <c r="AH61" i="8"/>
  <c r="AH78" i="8"/>
  <c r="AH60" i="8"/>
  <c r="AH90" i="8"/>
  <c r="AH136" i="8"/>
  <c r="AH40" i="8"/>
  <c r="AH92" i="8"/>
  <c r="AH113" i="8"/>
  <c r="AH137" i="8"/>
  <c r="AH20" i="8"/>
  <c r="AH24" i="8"/>
  <c r="AH25" i="8"/>
  <c r="AH41" i="8"/>
  <c r="AH142" i="8"/>
  <c r="AH30" i="8"/>
  <c r="AH15" i="8"/>
  <c r="AH105" i="8"/>
  <c r="AH39" i="8"/>
  <c r="AM39" i="8" s="1"/>
  <c r="AN39" i="8" s="1"/>
  <c r="AH94" i="8"/>
  <c r="AH133" i="8"/>
  <c r="AH104" i="8"/>
  <c r="AH144" i="8"/>
  <c r="AH128" i="8"/>
  <c r="AH47" i="8"/>
  <c r="AH96" i="8"/>
  <c r="AH33" i="8"/>
  <c r="AH29" i="8"/>
  <c r="AH140" i="8"/>
  <c r="AH19" i="8"/>
  <c r="AH23" i="8"/>
  <c r="AH37" i="8"/>
  <c r="AH73" i="8"/>
  <c r="AH10" i="8"/>
  <c r="AH223" i="8"/>
  <c r="AH84" i="8"/>
  <c r="AH125" i="8"/>
  <c r="AH11" i="8"/>
  <c r="AH74" i="8"/>
  <c r="AH8" i="8"/>
  <c r="AH98" i="8"/>
  <c r="AH146" i="8"/>
  <c r="AH100" i="8"/>
  <c r="AH109" i="8"/>
  <c r="AH26" i="8"/>
  <c r="L27" i="7"/>
  <c r="Q35" i="3" s="1"/>
  <c r="M18" i="7"/>
  <c r="R26" i="3" s="1"/>
  <c r="AB26" i="3" s="1"/>
  <c r="L18" i="7"/>
  <c r="Q26" i="3" s="1"/>
  <c r="Z27" i="4"/>
  <c r="L12" i="7"/>
  <c r="Q20" i="3" s="1"/>
  <c r="Z21" i="4"/>
  <c r="AK195" i="8"/>
  <c r="U115" i="8"/>
  <c r="AH102" i="8"/>
  <c r="AK73" i="8"/>
  <c r="AH49" i="8"/>
  <c r="AH203" i="8"/>
  <c r="AH220" i="8"/>
  <c r="AH79" i="8"/>
  <c r="AH99" i="8"/>
  <c r="AH118" i="8"/>
  <c r="AH134" i="8"/>
  <c r="AH59" i="8"/>
  <c r="AH62" i="8"/>
  <c r="AH191" i="8"/>
  <c r="AH270" i="8"/>
  <c r="AH262" i="8"/>
  <c r="AH199" i="8"/>
  <c r="AH235" i="8"/>
  <c r="AH254" i="8"/>
  <c r="AH158" i="8"/>
  <c r="AH266" i="8"/>
  <c r="AH189" i="8"/>
  <c r="AH255" i="8"/>
  <c r="AH308" i="8"/>
  <c r="AM308" i="8" s="1"/>
  <c r="AN308" i="8" s="1"/>
  <c r="AH261" i="8"/>
  <c r="AH222" i="8"/>
  <c r="AH166" i="8"/>
  <c r="AH198" i="8"/>
  <c r="AH268" i="8"/>
  <c r="AH312" i="8"/>
  <c r="AH301" i="8"/>
  <c r="AH333" i="8"/>
  <c r="AH365" i="8"/>
  <c r="AH397" i="8"/>
  <c r="AH476" i="8"/>
  <c r="AH344" i="8"/>
  <c r="AH376" i="8"/>
  <c r="AH418" i="8"/>
  <c r="AH319" i="8"/>
  <c r="AH351" i="8"/>
  <c r="AM351" i="8" s="1"/>
  <c r="AN351" i="8" s="1"/>
  <c r="AH383" i="8"/>
  <c r="AH468" i="8"/>
  <c r="AH302" i="8"/>
  <c r="AH334" i="8"/>
  <c r="AH366" i="8"/>
  <c r="AH398" i="8"/>
  <c r="AH423" i="8"/>
  <c r="AH459" i="8"/>
  <c r="AH429" i="8"/>
  <c r="AH557" i="8"/>
  <c r="AH424" i="8"/>
  <c r="AH463" i="8"/>
  <c r="AH479" i="8"/>
  <c r="AH556" i="8"/>
  <c r="AH494" i="8"/>
  <c r="AH545" i="8"/>
  <c r="AH453" i="8"/>
  <c r="AH485" i="8"/>
  <c r="AH496" i="8"/>
  <c r="AH571" i="8"/>
  <c r="AH576" i="8"/>
  <c r="AH534" i="8"/>
  <c r="AH619" i="8"/>
  <c r="AH521" i="8"/>
  <c r="AH560" i="8"/>
  <c r="AH554" i="8"/>
  <c r="AH586" i="8"/>
  <c r="AH581" i="8"/>
  <c r="AH683" i="8"/>
  <c r="AH601" i="8"/>
  <c r="AH651" i="8"/>
  <c r="AH612" i="8"/>
  <c r="AH655" i="8"/>
  <c r="AH741" i="8"/>
  <c r="AH618" i="8"/>
  <c r="AH716" i="8"/>
  <c r="AH689" i="8"/>
  <c r="AH645" i="8"/>
  <c r="AH677" i="8"/>
  <c r="AH732" i="8"/>
  <c r="AH640" i="8"/>
  <c r="AH672" i="8"/>
  <c r="AH767" i="8"/>
  <c r="AH687" i="8"/>
  <c r="AH719" i="8"/>
  <c r="AH769" i="8"/>
  <c r="AH714" i="8"/>
  <c r="AH746" i="8"/>
  <c r="AM746" i="8" s="1"/>
  <c r="AN746" i="8" s="1"/>
  <c r="AH764" i="8"/>
  <c r="AH829" i="8"/>
  <c r="AH754" i="8"/>
  <c r="AH799" i="8"/>
  <c r="AH811" i="8"/>
  <c r="AH837" i="8"/>
  <c r="AH817" i="8"/>
  <c r="AH798" i="8"/>
  <c r="AM798" i="8" s="1"/>
  <c r="AN798" i="8" s="1"/>
  <c r="AH830" i="8"/>
  <c r="AH840" i="8"/>
  <c r="AH928" i="8"/>
  <c r="AH885" i="8"/>
  <c r="AH852" i="8"/>
  <c r="AH895" i="8"/>
  <c r="AH904" i="8"/>
  <c r="AH872" i="8"/>
  <c r="AH884" i="8"/>
  <c r="AH894" i="8"/>
  <c r="AH913" i="8"/>
  <c r="AH921" i="8"/>
  <c r="AH914" i="8"/>
  <c r="AH956" i="8"/>
  <c r="AH916" i="8"/>
  <c r="AH934" i="8"/>
  <c r="AH963" i="8"/>
  <c r="AH949" i="8"/>
  <c r="AH959" i="8"/>
  <c r="AH997" i="8"/>
  <c r="AH991" i="8"/>
  <c r="AH993" i="8"/>
  <c r="AJ184" i="8"/>
  <c r="AG18" i="8"/>
  <c r="AG50" i="8"/>
  <c r="AD43" i="3"/>
  <c r="AB33" i="3"/>
  <c r="AB34" i="3"/>
  <c r="AA25" i="3"/>
  <c r="Z33" i="3"/>
  <c r="Z38" i="3"/>
  <c r="AA38" i="3"/>
  <c r="C38" i="3"/>
  <c r="AE38" i="3"/>
  <c r="AC38" i="3"/>
  <c r="AB38" i="3"/>
  <c r="AB16" i="3"/>
  <c r="AC16" i="3"/>
  <c r="AE16" i="3"/>
  <c r="AA16" i="3"/>
  <c r="C16" i="3"/>
  <c r="AD16" i="3"/>
  <c r="L17" i="7"/>
  <c r="Q25" i="3" s="1"/>
  <c r="Z26" i="4"/>
  <c r="AK206" i="8"/>
  <c r="U127" i="8"/>
  <c r="U74" i="8"/>
  <c r="U8" i="8"/>
  <c r="AA43" i="3"/>
  <c r="AL95" i="8"/>
  <c r="AL45" i="8"/>
  <c r="AL27" i="8"/>
  <c r="AL24" i="8"/>
  <c r="AL20" i="8"/>
  <c r="AL99" i="8"/>
  <c r="AL11" i="8"/>
  <c r="AL109" i="8"/>
  <c r="AL72" i="8"/>
  <c r="AL33" i="8"/>
  <c r="AL9" i="8"/>
  <c r="AL8" i="8"/>
  <c r="AL83" i="8"/>
  <c r="AL42" i="8"/>
  <c r="AL50" i="8"/>
  <c r="AL101" i="8"/>
  <c r="AL52" i="8"/>
  <c r="AL106" i="8"/>
  <c r="AL85" i="8"/>
  <c r="AL37" i="8"/>
  <c r="AL114" i="8"/>
  <c r="AL64" i="8"/>
  <c r="AL36" i="8"/>
  <c r="AL10" i="8"/>
  <c r="AL19" i="8"/>
  <c r="AL23" i="8"/>
  <c r="AL29" i="8"/>
  <c r="AL26" i="8"/>
  <c r="AL80" i="8"/>
  <c r="AL126" i="8"/>
  <c r="AL12" i="8"/>
  <c r="AL18" i="8"/>
  <c r="AL22" i="8"/>
  <c r="AL87" i="8"/>
  <c r="AL68" i="8"/>
  <c r="AL89" i="8"/>
  <c r="AL69" i="8"/>
  <c r="AL44" i="8"/>
  <c r="AL62" i="8"/>
  <c r="AL51" i="8"/>
  <c r="AL71" i="8"/>
  <c r="AL138" i="8"/>
  <c r="AL57" i="8"/>
  <c r="AL53" i="8"/>
  <c r="AL61" i="8"/>
  <c r="AL35" i="8"/>
  <c r="AL110" i="8"/>
  <c r="AL113" i="8"/>
  <c r="AL13" i="8"/>
  <c r="AL28" i="8"/>
  <c r="AL41" i="8"/>
  <c r="AL105" i="8"/>
  <c r="AL76" i="8"/>
  <c r="AL31" i="8"/>
  <c r="AL91" i="8"/>
  <c r="AL202" i="8"/>
  <c r="AL17" i="8"/>
  <c r="AL93" i="8"/>
  <c r="AL141" i="8"/>
  <c r="AL79" i="8"/>
  <c r="AL118" i="8"/>
  <c r="AL21" i="8"/>
  <c r="AL25" i="8"/>
  <c r="AL34" i="8"/>
  <c r="AL43" i="8"/>
  <c r="AL39" i="8"/>
  <c r="AL130" i="8"/>
  <c r="AL16" i="8"/>
  <c r="AL999" i="8"/>
  <c r="AL973" i="8"/>
  <c r="AL998" i="8"/>
  <c r="AL975" i="8"/>
  <c r="AL966" i="8"/>
  <c r="AL953" i="8"/>
  <c r="AL967" i="8"/>
  <c r="AL930" i="8"/>
  <c r="AL912" i="8"/>
  <c r="AL948" i="8"/>
  <c r="AL913" i="8"/>
  <c r="AL896" i="8"/>
  <c r="AL914" i="8"/>
  <c r="AL882" i="8"/>
  <c r="AL903" i="8"/>
  <c r="AL899" i="8"/>
  <c r="AL886" i="8"/>
  <c r="AL862" i="8"/>
  <c r="AL864" i="8"/>
  <c r="AL846" i="8"/>
  <c r="AL872" i="8"/>
  <c r="AL836" i="8"/>
  <c r="AL841" i="8"/>
  <c r="AL792" i="8"/>
  <c r="AL833" i="8"/>
  <c r="AL799" i="8"/>
  <c r="AL767" i="8"/>
  <c r="AL764" i="8"/>
  <c r="AL816" i="8"/>
  <c r="AL801" i="8"/>
  <c r="AL814" i="8"/>
  <c r="AL732" i="8"/>
  <c r="AL700" i="8"/>
  <c r="AL754" i="8"/>
  <c r="AL725" i="8"/>
  <c r="AM725" i="8" s="1"/>
  <c r="AN725" i="8" s="1"/>
  <c r="AL693" i="8"/>
  <c r="AL759" i="8"/>
  <c r="AL678" i="8"/>
  <c r="AL646" i="8"/>
  <c r="AL727" i="8"/>
  <c r="AL683" i="8"/>
  <c r="AL651" i="8"/>
  <c r="AL734" i="8"/>
  <c r="AL668" i="8"/>
  <c r="AL620" i="8"/>
  <c r="AL681" i="8"/>
  <c r="AL665" i="8"/>
  <c r="AL673" i="8"/>
  <c r="AL611" i="8"/>
  <c r="AL648" i="8"/>
  <c r="AL719" i="8"/>
  <c r="AL579" i="8"/>
  <c r="AL594" i="8"/>
  <c r="AL560" i="8"/>
  <c r="AL578" i="8"/>
  <c r="AL535" i="8"/>
  <c r="AL573" i="8"/>
  <c r="AL532" i="8"/>
  <c r="AL586" i="8"/>
  <c r="AL510" i="8"/>
  <c r="AL545" i="8"/>
  <c r="AL479" i="8"/>
  <c r="AL574" i="8"/>
  <c r="AL508" i="8"/>
  <c r="AL496" i="8"/>
  <c r="AL464" i="8"/>
  <c r="AL481" i="8"/>
  <c r="AL430" i="8"/>
  <c r="AL557" i="8"/>
  <c r="AL460" i="8"/>
  <c r="AL423" i="8"/>
  <c r="AL477" i="8"/>
  <c r="AL441" i="8"/>
  <c r="AL409" i="8"/>
  <c r="AL392" i="8"/>
  <c r="AL360" i="8"/>
  <c r="AL328" i="8"/>
  <c r="AL296" i="8"/>
  <c r="AL397" i="8"/>
  <c r="AL365" i="8"/>
  <c r="AL333" i="8"/>
  <c r="AL301" i="8"/>
  <c r="AL398" i="8"/>
  <c r="AL366" i="8"/>
  <c r="AL334" i="8"/>
  <c r="AL428" i="8"/>
  <c r="AL375" i="8"/>
  <c r="AL343" i="8"/>
  <c r="AL311" i="8"/>
  <c r="AL279" i="8"/>
  <c r="AL289" i="8"/>
  <c r="AL250" i="8"/>
  <c r="AL176" i="8"/>
  <c r="AL232" i="8"/>
  <c r="AL271" i="8"/>
  <c r="AL276" i="8"/>
  <c r="AL253" i="8"/>
  <c r="AL183" i="8"/>
  <c r="AL310" i="8"/>
  <c r="AL211" i="8"/>
  <c r="AL142" i="8"/>
  <c r="AL217" i="8"/>
  <c r="AL239" i="8"/>
  <c r="AL163" i="8"/>
  <c r="AL131" i="8"/>
  <c r="AL82" i="8"/>
  <c r="AL65" i="8"/>
  <c r="AL136" i="8"/>
  <c r="AL104" i="8"/>
  <c r="AL88" i="8"/>
  <c r="AL54" i="8"/>
  <c r="AL201" i="8"/>
  <c r="AL158" i="8"/>
  <c r="AL143" i="8"/>
  <c r="AL190" i="8"/>
  <c r="AL32" i="8"/>
  <c r="AL991" i="8"/>
  <c r="AL1000" i="8"/>
  <c r="AL990" i="8"/>
  <c r="AL971" i="8"/>
  <c r="AL958" i="8"/>
  <c r="AL978" i="8"/>
  <c r="AL959" i="8"/>
  <c r="AM959" i="8" s="1"/>
  <c r="AN959" i="8" s="1"/>
  <c r="AL941" i="8"/>
  <c r="AL954" i="8"/>
  <c r="AL945" i="8"/>
  <c r="AL906" i="8"/>
  <c r="AL927" i="8"/>
  <c r="AL910" i="8"/>
  <c r="AL922" i="8"/>
  <c r="AL902" i="8"/>
  <c r="AL897" i="8"/>
  <c r="AL858" i="8"/>
  <c r="AL854" i="8"/>
  <c r="AL856" i="8"/>
  <c r="AL838" i="8"/>
  <c r="AL847" i="8"/>
  <c r="AL834" i="8"/>
  <c r="AL821" i="8"/>
  <c r="AL788" i="8"/>
  <c r="AL837" i="8"/>
  <c r="AL791" i="8"/>
  <c r="AL813" i="8"/>
  <c r="AL760" i="8"/>
  <c r="AL803" i="8"/>
  <c r="AL793" i="8"/>
  <c r="AL789" i="8"/>
  <c r="AL728" i="8"/>
  <c r="AL696" i="8"/>
  <c r="AL753" i="8"/>
  <c r="AL721" i="8"/>
  <c r="AL689" i="8"/>
  <c r="AL758" i="8"/>
  <c r="AL674" i="8"/>
  <c r="AL642" i="8"/>
  <c r="AL714" i="8"/>
  <c r="AL679" i="8"/>
  <c r="AL647" i="8"/>
  <c r="AL726" i="8"/>
  <c r="AL731" i="8"/>
  <c r="AL616" i="8"/>
  <c r="AL660" i="8"/>
  <c r="AL656" i="8"/>
  <c r="AL645" i="8"/>
  <c r="AL607" i="8"/>
  <c r="AM607" i="8" s="1"/>
  <c r="AN607" i="8" s="1"/>
  <c r="AL629" i="8"/>
  <c r="AL601" i="8"/>
  <c r="AL575" i="8"/>
  <c r="AL588" i="8"/>
  <c r="AL556" i="8"/>
  <c r="AL563" i="8"/>
  <c r="AL531" i="8"/>
  <c r="AL593" i="8"/>
  <c r="AL528" i="8"/>
  <c r="AL561" i="8"/>
  <c r="AL505" i="8"/>
  <c r="AL509" i="8"/>
  <c r="AL475" i="8"/>
  <c r="AL566" i="8"/>
  <c r="AL625" i="8"/>
  <c r="AL492" i="8"/>
  <c r="AL569" i="8"/>
  <c r="AL462" i="8"/>
  <c r="AL426" i="8"/>
  <c r="AL482" i="8"/>
  <c r="AL450" i="8"/>
  <c r="AL419" i="8"/>
  <c r="AL474" i="8"/>
  <c r="AL437" i="8"/>
  <c r="AL405" i="8"/>
  <c r="AL388" i="8"/>
  <c r="AL356" i="8"/>
  <c r="AL324" i="8"/>
  <c r="AL292" i="8"/>
  <c r="AL393" i="8"/>
  <c r="AL361" i="8"/>
  <c r="AL329" i="8"/>
  <c r="AL297" i="8"/>
  <c r="AL394" i="8"/>
  <c r="AL362" i="8"/>
  <c r="AL330" i="8"/>
  <c r="AL412" i="8"/>
  <c r="AL371" i="8"/>
  <c r="AL339" i="8"/>
  <c r="AL307" i="8"/>
  <c r="AL275" i="8"/>
  <c r="AL278" i="8"/>
  <c r="AL204" i="8"/>
  <c r="AL172" i="8"/>
  <c r="AL228" i="8"/>
  <c r="AL267" i="8"/>
  <c r="AL290" i="8"/>
  <c r="AL249" i="8"/>
  <c r="AL179" i="8"/>
  <c r="AL260" i="8"/>
  <c r="AL207" i="8"/>
  <c r="AL268" i="8"/>
  <c r="AL197" i="8"/>
  <c r="AL231" i="8"/>
  <c r="AL161" i="8"/>
  <c r="AL127" i="8"/>
  <c r="AL78" i="8"/>
  <c r="AL63" i="8"/>
  <c r="AL132" i="8"/>
  <c r="AL102" i="8"/>
  <c r="AL86" i="8"/>
  <c r="AL40" i="8"/>
  <c r="AL174" i="8"/>
  <c r="AL156" i="8"/>
  <c r="AL137" i="8"/>
  <c r="AL164" i="8"/>
  <c r="AL994" i="8"/>
  <c r="AL1003" i="8"/>
  <c r="AL1001" i="8"/>
  <c r="AL968" i="8"/>
  <c r="AL988" i="8"/>
  <c r="AL956" i="8"/>
  <c r="AL960" i="8"/>
  <c r="AL946" i="8"/>
  <c r="AL931" i="8"/>
  <c r="AL929" i="8"/>
  <c r="AL935" i="8"/>
  <c r="AL962" i="8"/>
  <c r="AL887" i="8"/>
  <c r="AL905" i="8"/>
  <c r="AL888" i="8"/>
  <c r="AL892" i="8"/>
  <c r="AL861" i="8"/>
  <c r="AL874" i="8"/>
  <c r="AL835" i="8"/>
  <c r="AL822" i="8"/>
  <c r="AL831" i="8"/>
  <c r="AL859" i="8"/>
  <c r="AL812" i="8"/>
  <c r="AL780" i="8"/>
  <c r="AL820" i="8"/>
  <c r="AL778" i="8"/>
  <c r="AL797" i="8"/>
  <c r="AL752" i="8"/>
  <c r="AL785" i="8"/>
  <c r="AL774" i="8"/>
  <c r="AL798" i="8"/>
  <c r="AL720" i="8"/>
  <c r="AL688" i="8"/>
  <c r="AL745" i="8"/>
  <c r="AL713" i="8"/>
  <c r="AL806" i="8"/>
  <c r="AL787" i="8"/>
  <c r="AL666" i="8"/>
  <c r="AL634" i="8"/>
  <c r="AL698" i="8"/>
  <c r="AL671" i="8"/>
  <c r="AL639" i="8"/>
  <c r="AL706" i="8"/>
  <c r="AL690" i="8"/>
  <c r="AL608" i="8"/>
  <c r="AL730" i="8"/>
  <c r="AL633" i="8"/>
  <c r="AL664" i="8"/>
  <c r="AL599" i="8"/>
  <c r="AL609" i="8"/>
  <c r="AL669" i="8"/>
  <c r="AL567" i="8"/>
  <c r="AL580" i="8"/>
  <c r="AL548" i="8"/>
  <c r="AL613" i="8"/>
  <c r="AL523" i="8"/>
  <c r="AL582" i="8"/>
  <c r="AL520" i="8"/>
  <c r="AL555" i="8"/>
  <c r="AL498" i="8"/>
  <c r="AL499" i="8"/>
  <c r="AL467" i="8"/>
  <c r="AL554" i="8"/>
  <c r="AL533" i="8"/>
  <c r="AL484" i="8"/>
  <c r="AL501" i="8"/>
  <c r="AL456" i="8"/>
  <c r="AL418" i="8"/>
  <c r="AL518" i="8"/>
  <c r="AL443" i="8"/>
  <c r="AL411" i="8"/>
  <c r="AL466" i="8"/>
  <c r="AL429" i="8"/>
  <c r="AL577" i="8"/>
  <c r="AL380" i="8"/>
  <c r="AL348" i="8"/>
  <c r="AL316" i="8"/>
  <c r="AL454" i="8"/>
  <c r="AL385" i="8"/>
  <c r="AL353" i="8"/>
  <c r="AL321" i="8"/>
  <c r="AL448" i="8"/>
  <c r="AL386" i="8"/>
  <c r="AL354" i="8"/>
  <c r="AL322" i="8"/>
  <c r="AL395" i="8"/>
  <c r="AL363" i="8"/>
  <c r="AL331" i="8"/>
  <c r="AL299" i="8"/>
  <c r="AL298" i="8"/>
  <c r="AL270" i="8"/>
  <c r="AL196" i="8"/>
  <c r="AL288" i="8"/>
  <c r="AL220" i="8"/>
  <c r="AL259" i="8"/>
  <c r="AL274" i="8"/>
  <c r="AL203" i="8"/>
  <c r="AL171" i="8"/>
  <c r="AL227" i="8"/>
  <c r="AL182" i="8"/>
  <c r="AL238" i="8"/>
  <c r="AL165" i="8"/>
  <c r="AL169" i="8"/>
  <c r="AL157" i="8"/>
  <c r="AL119" i="8"/>
  <c r="AL58" i="8"/>
  <c r="AL252" i="8"/>
  <c r="AL124" i="8"/>
  <c r="AL98" i="8"/>
  <c r="AL81" i="8"/>
  <c r="AL234" i="8"/>
  <c r="AL229" i="8"/>
  <c r="AL152" i="8"/>
  <c r="AL129" i="8"/>
  <c r="AL59" i="8"/>
  <c r="AL14" i="8"/>
  <c r="AL997" i="8"/>
  <c r="AL982" i="8"/>
  <c r="AL986" i="8"/>
  <c r="AL1004" i="8"/>
  <c r="AL938" i="8"/>
  <c r="AL947" i="8"/>
  <c r="AL898" i="8"/>
  <c r="AL923" i="8"/>
  <c r="AL893" i="8"/>
  <c r="AL900" i="8"/>
  <c r="AL891" i="8"/>
  <c r="AL843" i="8"/>
  <c r="AL870" i="8"/>
  <c r="AL849" i="8"/>
  <c r="AL796" i="8"/>
  <c r="AL829" i="8"/>
  <c r="AL805" i="8"/>
  <c r="AL781" i="8"/>
  <c r="AL770" i="8"/>
  <c r="AL736" i="8"/>
  <c r="AL763" i="8"/>
  <c r="AL717" i="8"/>
  <c r="AL738" i="8"/>
  <c r="AL662" i="8"/>
  <c r="AL735" i="8"/>
  <c r="AL663" i="8"/>
  <c r="AL718" i="8"/>
  <c r="AL641" i="8"/>
  <c r="AL695" i="8"/>
  <c r="AL743" i="8"/>
  <c r="AL591" i="8"/>
  <c r="AL590" i="8"/>
  <c r="AL636" i="8"/>
  <c r="AL544" i="8"/>
  <c r="AL539" i="8"/>
  <c r="AL546" i="8"/>
  <c r="AL549" i="8"/>
  <c r="AL589" i="8"/>
  <c r="AL463" i="8"/>
  <c r="AL514" i="8"/>
  <c r="AL476" i="8"/>
  <c r="AL457" i="8"/>
  <c r="AL406" i="8"/>
  <c r="AL439" i="8"/>
  <c r="AL486" i="8"/>
  <c r="AL421" i="8"/>
  <c r="AL384" i="8"/>
  <c r="AL336" i="8"/>
  <c r="AL407" i="8"/>
  <c r="AL369" i="8"/>
  <c r="AL313" i="8"/>
  <c r="AL390" i="8"/>
  <c r="AL342" i="8"/>
  <c r="AL391" i="8"/>
  <c r="AL347" i="8"/>
  <c r="AL291" i="8"/>
  <c r="AL273" i="8"/>
  <c r="AL184" i="8"/>
  <c r="AL216" i="8"/>
  <c r="AL302" i="8"/>
  <c r="AL195" i="8"/>
  <c r="AL235" i="8"/>
  <c r="AL146" i="8"/>
  <c r="AL272" i="8"/>
  <c r="AL189" i="8"/>
  <c r="AL111" i="8"/>
  <c r="AL49" i="8"/>
  <c r="AL112" i="8"/>
  <c r="AL77" i="8"/>
  <c r="AL209" i="8"/>
  <c r="AL148" i="8"/>
  <c r="AL66" i="8"/>
  <c r="AL15" i="8"/>
  <c r="AL38" i="8"/>
  <c r="AL989" i="8"/>
  <c r="AL993" i="8"/>
  <c r="AL970" i="8"/>
  <c r="AL974" i="8"/>
  <c r="AL933" i="8"/>
  <c r="AL942" i="8"/>
  <c r="AM942" i="8" s="1"/>
  <c r="AN942" i="8" s="1"/>
  <c r="AL943" i="8"/>
  <c r="AL917" i="8"/>
  <c r="AL885" i="8"/>
  <c r="AL894" i="8"/>
  <c r="AL883" i="8"/>
  <c r="AL827" i="8"/>
  <c r="AL875" i="8"/>
  <c r="AL828" i="8"/>
  <c r="AL784" i="8"/>
  <c r="AL865" i="8"/>
  <c r="AL783" i="8"/>
  <c r="AL826" i="8"/>
  <c r="AL768" i="8"/>
  <c r="AL724" i="8"/>
  <c r="AL751" i="8"/>
  <c r="AL709" i="8"/>
  <c r="AL786" i="8"/>
  <c r="AL658" i="8"/>
  <c r="AL703" i="8"/>
  <c r="AL659" i="8"/>
  <c r="AL684" i="8"/>
  <c r="AL624" i="8"/>
  <c r="AL722" i="8"/>
  <c r="AL632" i="8"/>
  <c r="AM632" i="8" s="1"/>
  <c r="AN632" i="8" s="1"/>
  <c r="AL691" i="8"/>
  <c r="AL657" i="8"/>
  <c r="AL605" i="8"/>
  <c r="AL617" i="8"/>
  <c r="AL527" i="8"/>
  <c r="AL540" i="8"/>
  <c r="AL537" i="8"/>
  <c r="AL559" i="8"/>
  <c r="AL459" i="8"/>
  <c r="AL541" i="8"/>
  <c r="AL472" i="8"/>
  <c r="AL446" i="8"/>
  <c r="AL570" i="8"/>
  <c r="AL435" i="8"/>
  <c r="AL469" i="8"/>
  <c r="AL417" i="8"/>
  <c r="AL376" i="8"/>
  <c r="AL332" i="8"/>
  <c r="AL436" i="8"/>
  <c r="AL357" i="8"/>
  <c r="AL309" i="8"/>
  <c r="AL382" i="8"/>
  <c r="AL338" i="8"/>
  <c r="AL387" i="8"/>
  <c r="AL335" i="8"/>
  <c r="AL287" i="8"/>
  <c r="AL266" i="8"/>
  <c r="AL180" i="8"/>
  <c r="AL212" i="8"/>
  <c r="AL285" i="8"/>
  <c r="AL191" i="8"/>
  <c r="AL219" i="8"/>
  <c r="AL144" i="8"/>
  <c r="AL256" i="8"/>
  <c r="AL159" i="8"/>
  <c r="AL107" i="8"/>
  <c r="AL215" i="8"/>
  <c r="AL108" i="8"/>
  <c r="AL73" i="8"/>
  <c r="AL264" i="8"/>
  <c r="AM264" i="8" s="1"/>
  <c r="AN264" i="8" s="1"/>
  <c r="AL147" i="8"/>
  <c r="AL55" i="8"/>
  <c r="AL47" i="8"/>
  <c r="AL981" i="8"/>
  <c r="AL985" i="8"/>
  <c r="AL950" i="8"/>
  <c r="AL972" i="8"/>
  <c r="AL944" i="8"/>
  <c r="AL934" i="8"/>
  <c r="AL918" i="8"/>
  <c r="AL895" i="8"/>
  <c r="AL877" i="8"/>
  <c r="AL868" i="8"/>
  <c r="AL878" i="8"/>
  <c r="AL873" i="8"/>
  <c r="AL839" i="8"/>
  <c r="AL824" i="8"/>
  <c r="AL776" i="8"/>
  <c r="AL807" i="8"/>
  <c r="AL782" i="8"/>
  <c r="AL795" i="8"/>
  <c r="AL766" i="8"/>
  <c r="AL716" i="8"/>
  <c r="AL755" i="8"/>
  <c r="AL705" i="8"/>
  <c r="AL750" i="8"/>
  <c r="AL654" i="8"/>
  <c r="AL686" i="8"/>
  <c r="AL655" i="8"/>
  <c r="AL680" i="8"/>
  <c r="AL612" i="8"/>
  <c r="AL677" i="8"/>
  <c r="AL637" i="8"/>
  <c r="AL685" i="8"/>
  <c r="AL602" i="8"/>
  <c r="AL584" i="8"/>
  <c r="AL606" i="8"/>
  <c r="AL519" i="8"/>
  <c r="AL536" i="8"/>
  <c r="AL529" i="8"/>
  <c r="AL503" i="8"/>
  <c r="AL455" i="8"/>
  <c r="AL525" i="8"/>
  <c r="AL468" i="8"/>
  <c r="AL442" i="8"/>
  <c r="AL534" i="8"/>
  <c r="AL431" i="8"/>
  <c r="AL458" i="8"/>
  <c r="AL413" i="8"/>
  <c r="AL372" i="8"/>
  <c r="AL320" i="8"/>
  <c r="AL420" i="8"/>
  <c r="AL349" i="8"/>
  <c r="AL305" i="8"/>
  <c r="AL378" i="8"/>
  <c r="AL326" i="8"/>
  <c r="AL383" i="8"/>
  <c r="AL327" i="8"/>
  <c r="AL283" i="8"/>
  <c r="AL262" i="8"/>
  <c r="AL168" i="8"/>
  <c r="AL282" i="8"/>
  <c r="AL269" i="8"/>
  <c r="AL187" i="8"/>
  <c r="AL193" i="8"/>
  <c r="AL241" i="8"/>
  <c r="AL281" i="8"/>
  <c r="AL155" i="8"/>
  <c r="AL103" i="8"/>
  <c r="AL205" i="8"/>
  <c r="AL100" i="8"/>
  <c r="AL67" i="8"/>
  <c r="AL213" i="8"/>
  <c r="AL145" i="8"/>
  <c r="AL75" i="8"/>
  <c r="AL97" i="8"/>
  <c r="AL992" i="8"/>
  <c r="AL977" i="8"/>
  <c r="AL984" i="8"/>
  <c r="AL969" i="8"/>
  <c r="AL936" i="8"/>
  <c r="AL937" i="8"/>
  <c r="AL915" i="8"/>
  <c r="AL879" i="8"/>
  <c r="AL869" i="8"/>
  <c r="AL867" i="8"/>
  <c r="AL889" i="8"/>
  <c r="AL866" i="8"/>
  <c r="AL844" i="8"/>
  <c r="AL815" i="8"/>
  <c r="AL772" i="8"/>
  <c r="AL790" i="8"/>
  <c r="AL771" i="8"/>
  <c r="AL775" i="8"/>
  <c r="AL762" i="8"/>
  <c r="AL712" i="8"/>
  <c r="AL749" i="8"/>
  <c r="AL701" i="8"/>
  <c r="AL711" i="8"/>
  <c r="AL650" i="8"/>
  <c r="AL715" i="8"/>
  <c r="AL643" i="8"/>
  <c r="AL676" i="8"/>
  <c r="AL604" i="8"/>
  <c r="AL710" i="8"/>
  <c r="AL623" i="8"/>
  <c r="AL621" i="8"/>
  <c r="AL587" i="8"/>
  <c r="AL576" i="8"/>
  <c r="AL581" i="8"/>
  <c r="AL515" i="8"/>
  <c r="AL524" i="8"/>
  <c r="AL521" i="8"/>
  <c r="AL495" i="8"/>
  <c r="AL451" i="8"/>
  <c r="AL517" i="8"/>
  <c r="AL506" i="8"/>
  <c r="AL438" i="8"/>
  <c r="AL473" i="8"/>
  <c r="AL427" i="8"/>
  <c r="AL453" i="8"/>
  <c r="AL401" i="8"/>
  <c r="AL368" i="8"/>
  <c r="AL312" i="8"/>
  <c r="AL404" i="8"/>
  <c r="AL345" i="8"/>
  <c r="AL403" i="8"/>
  <c r="AL374" i="8"/>
  <c r="AM374" i="8" s="1"/>
  <c r="AN374" i="8" s="1"/>
  <c r="AL318" i="8"/>
  <c r="AL379" i="8"/>
  <c r="AL323" i="8"/>
  <c r="AL306" i="8"/>
  <c r="AL258" i="8"/>
  <c r="AL245" i="8"/>
  <c r="AL277" i="8"/>
  <c r="AL265" i="8"/>
  <c r="AL175" i="8"/>
  <c r="AL177" i="8"/>
  <c r="AL233" i="8"/>
  <c r="AL247" i="8"/>
  <c r="AL153" i="8"/>
  <c r="AL74" i="8"/>
  <c r="AL170" i="8"/>
  <c r="AL96" i="8"/>
  <c r="AL60" i="8"/>
  <c r="AL186" i="8"/>
  <c r="AL133" i="8"/>
  <c r="AL995" i="8"/>
  <c r="AL983" i="8"/>
  <c r="AL980" i="8"/>
  <c r="AL951" i="8"/>
  <c r="AL928" i="8"/>
  <c r="AL921" i="8"/>
  <c r="AL904" i="8"/>
  <c r="AL871" i="8"/>
  <c r="AL901" i="8"/>
  <c r="AL863" i="8"/>
  <c r="AL853" i="8"/>
  <c r="AL860" i="8"/>
  <c r="AL842" i="8"/>
  <c r="AL818" i="8"/>
  <c r="AL852" i="8"/>
  <c r="AL825" i="8"/>
  <c r="AL769" i="8"/>
  <c r="AL765" i="8"/>
  <c r="AL773" i="8"/>
  <c r="AL708" i="8"/>
  <c r="AL741" i="8"/>
  <c r="AL697" i="8"/>
  <c r="AL699" i="8"/>
  <c r="AL638" i="8"/>
  <c r="AL707" i="8"/>
  <c r="AL635" i="8"/>
  <c r="AL672" i="8"/>
  <c r="AL600" i="8"/>
  <c r="AL644" i="8"/>
  <c r="AM644" i="8" s="1"/>
  <c r="AN644" i="8" s="1"/>
  <c r="AL619" i="8"/>
  <c r="AL598" i="8"/>
  <c r="AL583" i="8"/>
  <c r="AL572" i="8"/>
  <c r="AL553" i="8"/>
  <c r="AL511" i="8"/>
  <c r="AL516" i="8"/>
  <c r="AL513" i="8"/>
  <c r="AL491" i="8"/>
  <c r="AL562" i="8"/>
  <c r="AL504" i="8"/>
  <c r="AL497" i="8"/>
  <c r="AL434" i="8"/>
  <c r="AL470" i="8"/>
  <c r="AL415" i="8"/>
  <c r="AL452" i="8"/>
  <c r="AL440" i="8"/>
  <c r="AL364" i="8"/>
  <c r="AL308" i="8"/>
  <c r="AL389" i="8"/>
  <c r="AL341" i="8"/>
  <c r="AL432" i="8"/>
  <c r="AL370" i="8"/>
  <c r="AL314" i="8"/>
  <c r="AM314" i="8" s="1"/>
  <c r="AN314" i="8" s="1"/>
  <c r="AL367" i="8"/>
  <c r="AL319" i="8"/>
  <c r="AL293" i="8"/>
  <c r="AL254" i="8"/>
  <c r="AL244" i="8"/>
  <c r="AL263" i="8"/>
  <c r="AL261" i="8"/>
  <c r="AL167" i="8"/>
  <c r="AL248" i="8"/>
  <c r="AL230" i="8"/>
  <c r="AL237" i="8"/>
  <c r="AL139" i="8"/>
  <c r="AL56" i="8"/>
  <c r="AL140" i="8"/>
  <c r="AL94" i="8"/>
  <c r="AL280" i="8"/>
  <c r="AM280" i="8" s="1"/>
  <c r="AN280" i="8" s="1"/>
  <c r="AL162" i="8"/>
  <c r="AL125" i="8"/>
  <c r="AL987" i="8"/>
  <c r="AL965" i="8"/>
  <c r="AL976" i="8"/>
  <c r="AL957" i="8"/>
  <c r="AL920" i="8"/>
  <c r="AL940" i="8"/>
  <c r="AL926" i="8"/>
  <c r="AL932" i="8"/>
  <c r="AL880" i="8"/>
  <c r="AL855" i="8"/>
  <c r="AL848" i="8"/>
  <c r="AL830" i="8"/>
  <c r="AL819" i="8"/>
  <c r="AL808" i="8"/>
  <c r="AM808" i="8" s="1"/>
  <c r="AN808" i="8" s="1"/>
  <c r="AL845" i="8"/>
  <c r="AL802" i="8"/>
  <c r="AL756" i="8"/>
  <c r="AL761" i="8"/>
  <c r="AL748" i="8"/>
  <c r="AL704" i="8"/>
  <c r="AL737" i="8"/>
  <c r="AL757" i="8"/>
  <c r="AL694" i="8"/>
  <c r="AL630" i="8"/>
  <c r="AM630" i="8" s="1"/>
  <c r="AN630" i="8" s="1"/>
  <c r="AL702" i="8"/>
  <c r="AL631" i="8"/>
  <c r="AL723" i="8"/>
  <c r="AL596" i="8"/>
  <c r="AL622" i="8"/>
  <c r="AL615" i="8"/>
  <c r="AL661" i="8"/>
  <c r="AL571" i="8"/>
  <c r="AL568" i="8"/>
  <c r="AL558" i="8"/>
  <c r="AL507" i="8"/>
  <c r="AL512" i="8"/>
  <c r="AL502" i="8"/>
  <c r="AL487" i="8"/>
  <c r="AL538" i="8"/>
  <c r="AL500" i="8"/>
  <c r="AL493" i="8"/>
  <c r="AL422" i="8"/>
  <c r="AL465" i="8"/>
  <c r="AL550" i="8"/>
  <c r="AL445" i="8"/>
  <c r="AL424" i="8"/>
  <c r="AL352" i="8"/>
  <c r="AL304" i="8"/>
  <c r="AL381" i="8"/>
  <c r="AL337" i="8"/>
  <c r="AL416" i="8"/>
  <c r="AL358" i="8"/>
  <c r="AL449" i="8"/>
  <c r="AL359" i="8"/>
  <c r="AL315" i="8"/>
  <c r="AL284" i="8"/>
  <c r="AL200" i="8"/>
  <c r="AL240" i="8"/>
  <c r="AL255" i="8"/>
  <c r="AL257" i="8"/>
  <c r="AL194" i="8"/>
  <c r="AL198" i="8"/>
  <c r="AL225" i="8"/>
  <c r="AL286" i="8"/>
  <c r="AM286" i="8" s="1"/>
  <c r="AN286" i="8" s="1"/>
  <c r="AL135" i="8"/>
  <c r="AL46" i="8"/>
  <c r="AL128" i="8"/>
  <c r="AL92" i="8"/>
  <c r="AL221" i="8"/>
  <c r="AL160" i="8"/>
  <c r="AL121" i="8"/>
  <c r="AL30" i="8"/>
  <c r="AL122" i="8"/>
  <c r="AL242" i="8"/>
  <c r="AL1002" i="8"/>
  <c r="AL979" i="8"/>
  <c r="AL996" i="8"/>
  <c r="AL961" i="8"/>
  <c r="AL955" i="8"/>
  <c r="AL939" i="8"/>
  <c r="AL919" i="8"/>
  <c r="AL925" i="8"/>
  <c r="AL890" i="8"/>
  <c r="AL911" i="8"/>
  <c r="AL884" i="8"/>
  <c r="AL840" i="8"/>
  <c r="AL876" i="8"/>
  <c r="AL817" i="8"/>
  <c r="AL804" i="8"/>
  <c r="AL823" i="8"/>
  <c r="AL794" i="8"/>
  <c r="AL850" i="8"/>
  <c r="AL809" i="8"/>
  <c r="AL744" i="8"/>
  <c r="AL692" i="8"/>
  <c r="AL733" i="8"/>
  <c r="AL746" i="8"/>
  <c r="AL682" i="8"/>
  <c r="AL626" i="8"/>
  <c r="AL675" i="8"/>
  <c r="AL627" i="8"/>
  <c r="AL652" i="8"/>
  <c r="AL592" i="8"/>
  <c r="AL618" i="8"/>
  <c r="AL603" i="8"/>
  <c r="AL628" i="8"/>
  <c r="AL687" i="8"/>
  <c r="AL564" i="8"/>
  <c r="AL547" i="8"/>
  <c r="AL585" i="8"/>
  <c r="AL597" i="8"/>
  <c r="AL494" i="8"/>
  <c r="AL483" i="8"/>
  <c r="AL530" i="8"/>
  <c r="AL488" i="8"/>
  <c r="AL489" i="8"/>
  <c r="AL414" i="8"/>
  <c r="AL461" i="8"/>
  <c r="AL542" i="8"/>
  <c r="AL433" i="8"/>
  <c r="AL400" i="8"/>
  <c r="AL344" i="8"/>
  <c r="AL300" i="8"/>
  <c r="AL377" i="8"/>
  <c r="AL325" i="8"/>
  <c r="AL408" i="8"/>
  <c r="AL350" i="8"/>
  <c r="AL444" i="8"/>
  <c r="AL355" i="8"/>
  <c r="AL303" i="8"/>
  <c r="AL243" i="8"/>
  <c r="AL192" i="8"/>
  <c r="AL236" i="8"/>
  <c r="AL251" i="8"/>
  <c r="AL210" i="8"/>
  <c r="AL178" i="8"/>
  <c r="AL166" i="8"/>
  <c r="AL222" i="8"/>
  <c r="AL226" i="8"/>
  <c r="AL123" i="8"/>
  <c r="AL185" i="8"/>
  <c r="AL120" i="8"/>
  <c r="AL90" i="8"/>
  <c r="AL218" i="8"/>
  <c r="AL154" i="8"/>
  <c r="AL223" i="8"/>
  <c r="AL1005" i="8"/>
  <c r="AL1006" i="8"/>
  <c r="AL963" i="8"/>
  <c r="AL964" i="8"/>
  <c r="AL949" i="8"/>
  <c r="AL952" i="8"/>
  <c r="AL916" i="8"/>
  <c r="AL924" i="8"/>
  <c r="AL907" i="8"/>
  <c r="AL908" i="8"/>
  <c r="AL909" i="8"/>
  <c r="AL832" i="8"/>
  <c r="AM832" i="8" s="1"/>
  <c r="AN832" i="8" s="1"/>
  <c r="AL881" i="8"/>
  <c r="AL811" i="8"/>
  <c r="AL800" i="8"/>
  <c r="AL851" i="8"/>
  <c r="AL777" i="8"/>
  <c r="AL810" i="8"/>
  <c r="AL779" i="8"/>
  <c r="AL740" i="8"/>
  <c r="AL857" i="8"/>
  <c r="AL729" i="8"/>
  <c r="AL742" i="8"/>
  <c r="AL670" i="8"/>
  <c r="AL739" i="8"/>
  <c r="AL667" i="8"/>
  <c r="AL747" i="8"/>
  <c r="AL649" i="8"/>
  <c r="AL640" i="8"/>
  <c r="AL614" i="8"/>
  <c r="AL595" i="8"/>
  <c r="AL610" i="8"/>
  <c r="AL653" i="8"/>
  <c r="AL552" i="8"/>
  <c r="AL543" i="8"/>
  <c r="AL551" i="8"/>
  <c r="AL565" i="8"/>
  <c r="AL490" i="8"/>
  <c r="AL471" i="8"/>
  <c r="AL522" i="8"/>
  <c r="AL480" i="8"/>
  <c r="AL485" i="8"/>
  <c r="AL410" i="8"/>
  <c r="AL447" i="8"/>
  <c r="AL526" i="8"/>
  <c r="AL425" i="8"/>
  <c r="AL396" i="8"/>
  <c r="AL340" i="8"/>
  <c r="AL478" i="8"/>
  <c r="AL373" i="8"/>
  <c r="AL317" i="8"/>
  <c r="AL402" i="8"/>
  <c r="AL346" i="8"/>
  <c r="AL399" i="8"/>
  <c r="AL351" i="8"/>
  <c r="AL295" i="8"/>
  <c r="AL294" i="8"/>
  <c r="AL188" i="8"/>
  <c r="AL224" i="8"/>
  <c r="AL246" i="8"/>
  <c r="AM246" i="8" s="1"/>
  <c r="AN246" i="8" s="1"/>
  <c r="AL199" i="8"/>
  <c r="AL150" i="8"/>
  <c r="AL149" i="8"/>
  <c r="AL181" i="8"/>
  <c r="AL208" i="8"/>
  <c r="AL115" i="8"/>
  <c r="AL70" i="8"/>
  <c r="AL116" i="8"/>
  <c r="AL84" i="8"/>
  <c r="AL214" i="8"/>
  <c r="AL151" i="8"/>
  <c r="AL206" i="8"/>
  <c r="AD23" i="3"/>
  <c r="AC23" i="3"/>
  <c r="AB23" i="3"/>
  <c r="Y29" i="7"/>
  <c r="H29" i="7"/>
  <c r="M37" i="3" s="1"/>
  <c r="R32" i="7"/>
  <c r="S41" i="4"/>
  <c r="Y41" i="4" s="1"/>
  <c r="L19" i="7"/>
  <c r="Q27" i="3" s="1"/>
  <c r="Z28" i="4"/>
  <c r="AK114" i="8"/>
  <c r="AK101" i="8"/>
  <c r="U44" i="8"/>
  <c r="AG108" i="8"/>
  <c r="AG191" i="8"/>
  <c r="AM191" i="8" s="1"/>
  <c r="AN191" i="8" s="1"/>
  <c r="AG106" i="8"/>
  <c r="AG36" i="8"/>
  <c r="AG210" i="8"/>
  <c r="U36" i="8"/>
  <c r="AG150" i="8"/>
  <c r="AJ108" i="8"/>
  <c r="AJ16" i="8"/>
  <c r="AJ212" i="8"/>
  <c r="AJ70" i="8"/>
  <c r="AJ54" i="8"/>
  <c r="AJ37" i="8"/>
  <c r="AJ26" i="8"/>
  <c r="AJ25" i="8"/>
  <c r="AJ102" i="8"/>
  <c r="AJ86" i="8"/>
  <c r="AJ28" i="8"/>
  <c r="AJ21" i="8"/>
  <c r="AJ15" i="8"/>
  <c r="AJ11" i="8"/>
  <c r="AJ149" i="8"/>
  <c r="AJ9" i="8"/>
  <c r="AJ8" i="8"/>
  <c r="AJ29" i="8"/>
  <c r="AJ24" i="8"/>
  <c r="AM24" i="8" s="1"/>
  <c r="AN24" i="8" s="1"/>
  <c r="AJ23" i="8"/>
  <c r="AJ162" i="8"/>
  <c r="AJ20" i="8"/>
  <c r="AJ14" i="8"/>
  <c r="AJ154" i="8"/>
  <c r="AJ100" i="8"/>
  <c r="AJ83" i="8"/>
  <c r="AJ80" i="8"/>
  <c r="AM80" i="8" s="1"/>
  <c r="AN80" i="8" s="1"/>
  <c r="AJ69" i="8"/>
  <c r="AJ52" i="8"/>
  <c r="AJ19" i="8"/>
  <c r="AJ13" i="8"/>
  <c r="AJ84" i="8"/>
  <c r="AJ50" i="8"/>
  <c r="AM50" i="8" s="1"/>
  <c r="AN50" i="8" s="1"/>
  <c r="AJ81" i="8"/>
  <c r="AJ10" i="8"/>
  <c r="AJ116" i="8"/>
  <c r="AJ17" i="8"/>
  <c r="AJ985" i="8"/>
  <c r="AJ994" i="8"/>
  <c r="AJ992" i="8"/>
  <c r="AJ969" i="8"/>
  <c r="AJ968" i="8"/>
  <c r="AJ988" i="8"/>
  <c r="AJ953" i="8"/>
  <c r="AJ949" i="8"/>
  <c r="AJ933" i="8"/>
  <c r="AJ923" i="8"/>
  <c r="AJ920" i="8"/>
  <c r="AJ918" i="8"/>
  <c r="AJ873" i="8"/>
  <c r="AJ879" i="8"/>
  <c r="AJ901" i="8"/>
  <c r="AJ896" i="8"/>
  <c r="AJ863" i="8"/>
  <c r="AJ864" i="8"/>
  <c r="AJ826" i="8"/>
  <c r="AJ848" i="8"/>
  <c r="AM848" i="8" s="1"/>
  <c r="AN848" i="8" s="1"/>
  <c r="AJ841" i="8"/>
  <c r="AJ825" i="8"/>
  <c r="AM825" i="8" s="1"/>
  <c r="AN825" i="8" s="1"/>
  <c r="AJ859" i="8"/>
  <c r="AJ783" i="8"/>
  <c r="AJ821" i="8"/>
  <c r="AJ790" i="8"/>
  <c r="AJ759" i="8"/>
  <c r="AJ777" i="8"/>
  <c r="AM777" i="8" s="1"/>
  <c r="AN777" i="8" s="1"/>
  <c r="AJ776" i="8"/>
  <c r="AJ780" i="8"/>
  <c r="AJ774" i="8"/>
  <c r="AJ731" i="8"/>
  <c r="AJ699" i="8"/>
  <c r="AJ740" i="8"/>
  <c r="AJ708" i="8"/>
  <c r="AJ754" i="8"/>
  <c r="AJ710" i="8"/>
  <c r="AJ661" i="8"/>
  <c r="AM661" i="8" s="1"/>
  <c r="AN661" i="8" s="1"/>
  <c r="AJ629" i="8"/>
  <c r="AJ758" i="8"/>
  <c r="AJ670" i="8"/>
  <c r="AJ638" i="8"/>
  <c r="AJ734" i="8"/>
  <c r="AJ671" i="8"/>
  <c r="AM671" i="8" s="1"/>
  <c r="AN671" i="8" s="1"/>
  <c r="AJ623" i="8"/>
  <c r="AJ591" i="8"/>
  <c r="AJ676" i="8"/>
  <c r="AJ659" i="8"/>
  <c r="AJ618" i="8"/>
  <c r="AJ1004" i="8"/>
  <c r="AJ986" i="8"/>
  <c r="AJ984" i="8"/>
  <c r="AM984" i="8" s="1"/>
  <c r="AN984" i="8" s="1"/>
  <c r="AJ967" i="8"/>
  <c r="AJ960" i="8"/>
  <c r="AM960" i="8" s="1"/>
  <c r="AN960" i="8" s="1"/>
  <c r="AJ966" i="8"/>
  <c r="AJ1002" i="8"/>
  <c r="AJ1003" i="8"/>
  <c r="AJ965" i="8"/>
  <c r="AJ947" i="8"/>
  <c r="AJ940" i="8"/>
  <c r="AJ922" i="8"/>
  <c r="AJ936" i="8"/>
  <c r="AJ942" i="8"/>
  <c r="AJ906" i="8"/>
  <c r="AJ881" i="8"/>
  <c r="AJ871" i="8"/>
  <c r="AJ924" i="8"/>
  <c r="AJ860" i="8"/>
  <c r="AM860" i="8" s="1"/>
  <c r="AN860" i="8" s="1"/>
  <c r="AJ886" i="8"/>
  <c r="AJ850" i="8"/>
  <c r="AM850" i="8" s="1"/>
  <c r="AN850" i="8" s="1"/>
  <c r="AJ858" i="8"/>
  <c r="AJ849" i="8"/>
  <c r="AJ822" i="8"/>
  <c r="AJ807" i="8"/>
  <c r="AJ843" i="8"/>
  <c r="AJ804" i="8"/>
  <c r="AM804" i="8" s="1"/>
  <c r="AN804" i="8" s="1"/>
  <c r="AJ794" i="8"/>
  <c r="AJ797" i="8"/>
  <c r="AJ784" i="8"/>
  <c r="AJ765" i="8"/>
  <c r="AJ816" i="8"/>
  <c r="AJ719" i="8"/>
  <c r="AJ781" i="8"/>
  <c r="AJ720" i="8"/>
  <c r="AJ762" i="8"/>
  <c r="AJ722" i="8"/>
  <c r="AJ657" i="8"/>
  <c r="AJ738" i="8"/>
  <c r="AJ694" i="8"/>
  <c r="AJ654" i="8"/>
  <c r="AJ698" i="8"/>
  <c r="AJ679" i="8"/>
  <c r="AJ648" i="8"/>
  <c r="AJ680" i="8"/>
  <c r="AM680" i="8" s="1"/>
  <c r="AN680" i="8" s="1"/>
  <c r="AJ625" i="8"/>
  <c r="AJ644" i="8"/>
  <c r="AJ602" i="8"/>
  <c r="AJ668" i="8"/>
  <c r="AJ589" i="8"/>
  <c r="AJ587" i="8"/>
  <c r="AJ555" i="8"/>
  <c r="AJ554" i="8"/>
  <c r="AJ530" i="8"/>
  <c r="AJ573" i="8"/>
  <c r="AJ519" i="8"/>
  <c r="AJ631" i="8"/>
  <c r="AJ501" i="8"/>
  <c r="AJ524" i="8"/>
  <c r="AJ482" i="8"/>
  <c r="AJ450" i="8"/>
  <c r="AJ491" i="8"/>
  <c r="AJ558" i="8"/>
  <c r="AJ553" i="8"/>
  <c r="AJ492" i="8"/>
  <c r="AJ452" i="8"/>
  <c r="AJ421" i="8"/>
  <c r="AJ468" i="8"/>
  <c r="AJ430" i="8"/>
  <c r="AJ464" i="8"/>
  <c r="AJ428" i="8"/>
  <c r="AJ544" i="8"/>
  <c r="AJ383" i="8"/>
  <c r="AJ351" i="8"/>
  <c r="AJ319" i="8"/>
  <c r="AJ439" i="8"/>
  <c r="AJ396" i="8"/>
  <c r="AJ364" i="8"/>
  <c r="AJ332" i="8"/>
  <c r="AJ300" i="8"/>
  <c r="AJ381" i="8"/>
  <c r="AJ349" i="8"/>
  <c r="AJ317" i="8"/>
  <c r="AJ390" i="8"/>
  <c r="AJ358" i="8"/>
  <c r="AJ326" i="8"/>
  <c r="AJ294" i="8"/>
  <c r="AJ285" i="8"/>
  <c r="AJ261" i="8"/>
  <c r="AJ191" i="8"/>
  <c r="AJ1001" i="8"/>
  <c r="AM1001" i="8" s="1"/>
  <c r="AN1001" i="8" s="1"/>
  <c r="AJ1005" i="8"/>
  <c r="AJ995" i="8"/>
  <c r="AM995" i="8" s="1"/>
  <c r="AN995" i="8" s="1"/>
  <c r="AJ1006" i="8"/>
  <c r="AJ996" i="8"/>
  <c r="AJ989" i="8"/>
  <c r="AJ979" i="8"/>
  <c r="AJ952" i="8"/>
  <c r="AJ998" i="8"/>
  <c r="AJ935" i="8"/>
  <c r="AJ956" i="8"/>
  <c r="AJ931" i="8"/>
  <c r="AJ911" i="8"/>
  <c r="AJ928" i="8"/>
  <c r="AJ892" i="8"/>
  <c r="AJ890" i="8"/>
  <c r="AJ865" i="8"/>
  <c r="AJ880" i="8"/>
  <c r="AJ875" i="8"/>
  <c r="AM875" i="8" s="1"/>
  <c r="AN875" i="8" s="1"/>
  <c r="AJ885" i="8"/>
  <c r="AJ832" i="8"/>
  <c r="AJ846" i="8"/>
  <c r="AJ810" i="8"/>
  <c r="AJ795" i="8"/>
  <c r="AJ847" i="8"/>
  <c r="AJ766" i="8"/>
  <c r="AJ755" i="8"/>
  <c r="AJ831" i="8"/>
  <c r="AJ764" i="8"/>
  <c r="AJ809" i="8"/>
  <c r="AJ743" i="8"/>
  <c r="AJ707" i="8"/>
  <c r="AJ744" i="8"/>
  <c r="AJ704" i="8"/>
  <c r="AJ749" i="8"/>
  <c r="AJ681" i="8"/>
  <c r="AJ645" i="8"/>
  <c r="AJ713" i="8"/>
  <c r="AJ678" i="8"/>
  <c r="AJ642" i="8"/>
  <c r="AJ726" i="8"/>
  <c r="AJ733" i="8"/>
  <c r="AJ611" i="8"/>
  <c r="AJ636" i="8"/>
  <c r="AJ613" i="8"/>
  <c r="AJ627" i="8"/>
  <c r="AJ590" i="8"/>
  <c r="AJ639" i="8"/>
  <c r="AJ578" i="8"/>
  <c r="AJ575" i="8"/>
  <c r="AJ647" i="8"/>
  <c r="AM647" i="8" s="1"/>
  <c r="AN647" i="8" s="1"/>
  <c r="AJ581" i="8"/>
  <c r="AJ518" i="8"/>
  <c r="AJ539" i="8"/>
  <c r="AJ601" i="8"/>
  <c r="AJ999" i="8"/>
  <c r="AJ981" i="8"/>
  <c r="AJ972" i="8"/>
  <c r="AJ982" i="8"/>
  <c r="AJ980" i="8"/>
  <c r="AJ959" i="8"/>
  <c r="AJ941" i="8"/>
  <c r="AJ934" i="8"/>
  <c r="AJ945" i="8"/>
  <c r="AJ926" i="8"/>
  <c r="AM926" i="8" s="1"/>
  <c r="AN926" i="8" s="1"/>
  <c r="AJ884" i="8"/>
  <c r="AJ882" i="8"/>
  <c r="AJ857" i="8"/>
  <c r="AJ867" i="8"/>
  <c r="AJ856" i="8"/>
  <c r="AJ845" i="8"/>
  <c r="AJ824" i="8"/>
  <c r="AJ827" i="8"/>
  <c r="AJ836" i="8"/>
  <c r="AJ791" i="8"/>
  <c r="AM791" i="8" s="1"/>
  <c r="AN791" i="8" s="1"/>
  <c r="AJ835" i="8"/>
  <c r="AJ789" i="8"/>
  <c r="AJ751" i="8"/>
  <c r="AJ820" i="8"/>
  <c r="AJ806" i="8"/>
  <c r="AJ801" i="8"/>
  <c r="AJ739" i="8"/>
  <c r="AJ703" i="8"/>
  <c r="AM703" i="8" s="1"/>
  <c r="AN703" i="8" s="1"/>
  <c r="AJ736" i="8"/>
  <c r="AJ700" i="8"/>
  <c r="AJ745" i="8"/>
  <c r="AJ677" i="8"/>
  <c r="AJ641" i="8"/>
  <c r="AJ690" i="8"/>
  <c r="AJ674" i="8"/>
  <c r="AJ634" i="8"/>
  <c r="AM634" i="8" s="1"/>
  <c r="AN634" i="8" s="1"/>
  <c r="AJ718" i="8"/>
  <c r="AJ725" i="8"/>
  <c r="AJ607" i="8"/>
  <c r="AJ635" i="8"/>
  <c r="AJ752" i="8"/>
  <c r="AJ622" i="8"/>
  <c r="AJ664" i="8"/>
  <c r="AJ626" i="8"/>
  <c r="AJ574" i="8"/>
  <c r="AJ571" i="8"/>
  <c r="AJ632" i="8"/>
  <c r="AJ548" i="8"/>
  <c r="AJ514" i="8"/>
  <c r="AJ535" i="8"/>
  <c r="AJ593" i="8"/>
  <c r="AJ550" i="8"/>
  <c r="AJ612" i="8"/>
  <c r="AJ498" i="8"/>
  <c r="AJ466" i="8"/>
  <c r="AJ509" i="8"/>
  <c r="AJ475" i="8"/>
  <c r="AJ517" i="8"/>
  <c r="AJ512" i="8"/>
  <c r="AJ564" i="8"/>
  <c r="AJ437" i="8"/>
  <c r="AJ485" i="8"/>
  <c r="AJ446" i="8"/>
  <c r="AJ414" i="8"/>
  <c r="AJ444" i="8"/>
  <c r="AJ412" i="8"/>
  <c r="AJ399" i="8"/>
  <c r="AJ367" i="8"/>
  <c r="AM367" i="8" s="1"/>
  <c r="AN367" i="8" s="1"/>
  <c r="AJ335" i="8"/>
  <c r="AJ303" i="8"/>
  <c r="AJ461" i="8"/>
  <c r="AJ380" i="8"/>
  <c r="AJ348" i="8"/>
  <c r="AJ316" i="8"/>
  <c r="AM316" i="8" s="1"/>
  <c r="AN316" i="8" s="1"/>
  <c r="AJ397" i="8"/>
  <c r="AJ365" i="8"/>
  <c r="AJ333" i="8"/>
  <c r="AJ403" i="8"/>
  <c r="AJ374" i="8"/>
  <c r="AJ342" i="8"/>
  <c r="AJ310" i="8"/>
  <c r="AJ278" i="8"/>
  <c r="AJ973" i="8"/>
  <c r="AJ970" i="8"/>
  <c r="AM970" i="8" s="1"/>
  <c r="AN970" i="8" s="1"/>
  <c r="AJ932" i="8"/>
  <c r="AJ946" i="8"/>
  <c r="AJ929" i="8"/>
  <c r="AJ889" i="8"/>
  <c r="AJ905" i="8"/>
  <c r="AJ852" i="8"/>
  <c r="AM852" i="8" s="1"/>
  <c r="AN852" i="8" s="1"/>
  <c r="AJ874" i="8"/>
  <c r="AJ840" i="8"/>
  <c r="AJ838" i="8"/>
  <c r="AJ787" i="8"/>
  <c r="AJ796" i="8"/>
  <c r="AJ813" i="8"/>
  <c r="AJ769" i="8"/>
  <c r="AJ770" i="8"/>
  <c r="AM770" i="8" s="1"/>
  <c r="AN770" i="8" s="1"/>
  <c r="AJ695" i="8"/>
  <c r="AJ716" i="8"/>
  <c r="AM716" i="8" s="1"/>
  <c r="AN716" i="8" s="1"/>
  <c r="AJ757" i="8"/>
  <c r="AJ649" i="8"/>
  <c r="AJ714" i="8"/>
  <c r="AJ630" i="8"/>
  <c r="AJ675" i="8"/>
  <c r="AJ599" i="8"/>
  <c r="AJ617" i="8"/>
  <c r="AJ606" i="8"/>
  <c r="AJ609" i="8"/>
  <c r="AJ583" i="8"/>
  <c r="AJ569" i="8"/>
  <c r="AJ522" i="8"/>
  <c r="AJ523" i="8"/>
  <c r="AJ577" i="8"/>
  <c r="AJ540" i="8"/>
  <c r="AJ478" i="8"/>
  <c r="AM478" i="8" s="1"/>
  <c r="AN478" i="8" s="1"/>
  <c r="AJ556" i="8"/>
  <c r="AJ467" i="8"/>
  <c r="AJ536" i="8"/>
  <c r="AJ480" i="8"/>
  <c r="AJ429" i="8"/>
  <c r="AJ457" i="8"/>
  <c r="AJ418" i="8"/>
  <c r="AJ436" i="8"/>
  <c r="AJ481" i="8"/>
  <c r="AJ371" i="8"/>
  <c r="AJ327" i="8"/>
  <c r="AJ423" i="8"/>
  <c r="AJ384" i="8"/>
  <c r="AJ340" i="8"/>
  <c r="AJ435" i="8"/>
  <c r="AJ369" i="8"/>
  <c r="AJ325" i="8"/>
  <c r="AJ386" i="8"/>
  <c r="AJ346" i="8"/>
  <c r="AJ302" i="8"/>
  <c r="AJ280" i="8"/>
  <c r="AJ253" i="8"/>
  <c r="AJ179" i="8"/>
  <c r="AJ239" i="8"/>
  <c r="AM239" i="8" s="1"/>
  <c r="AN239" i="8" s="1"/>
  <c r="AJ465" i="8"/>
  <c r="AJ254" i="8"/>
  <c r="AJ264" i="8"/>
  <c r="AJ194" i="8"/>
  <c r="AJ313" i="8"/>
  <c r="AJ216" i="8"/>
  <c r="AJ135" i="8"/>
  <c r="AJ119" i="8"/>
  <c r="AJ103" i="8"/>
  <c r="AJ204" i="8"/>
  <c r="AJ245" i="8"/>
  <c r="AJ238" i="8"/>
  <c r="AJ983" i="8"/>
  <c r="AJ962" i="8"/>
  <c r="AM962" i="8" s="1"/>
  <c r="AN962" i="8" s="1"/>
  <c r="AJ978" i="8"/>
  <c r="AJ914" i="8"/>
  <c r="AJ908" i="8"/>
  <c r="AJ915" i="8"/>
  <c r="AJ887" i="8"/>
  <c r="AJ902" i="8"/>
  <c r="AJ909" i="8"/>
  <c r="AJ829" i="8"/>
  <c r="AJ862" i="8"/>
  <c r="AJ811" i="8"/>
  <c r="AJ818" i="8"/>
  <c r="AJ772" i="8"/>
  <c r="AJ800" i="8"/>
  <c r="AJ861" i="8"/>
  <c r="AJ723" i="8"/>
  <c r="AM723" i="8" s="1"/>
  <c r="AN723" i="8" s="1"/>
  <c r="AJ732" i="8"/>
  <c r="AJ815" i="8"/>
  <c r="AJ669" i="8"/>
  <c r="AJ729" i="8"/>
  <c r="AJ658" i="8"/>
  <c r="AJ702" i="8"/>
  <c r="AJ619" i="8"/>
  <c r="AJ742" i="8"/>
  <c r="AJ628" i="8"/>
  <c r="AJ605" i="8"/>
  <c r="AJ570" i="8"/>
  <c r="AJ551" i="8"/>
  <c r="AJ538" i="8"/>
  <c r="AJ543" i="8"/>
  <c r="AJ585" i="8"/>
  <c r="AJ493" i="8"/>
  <c r="AJ494" i="8"/>
  <c r="AM494" i="8" s="1"/>
  <c r="AN494" i="8" s="1"/>
  <c r="AJ454" i="8"/>
  <c r="AJ483" i="8"/>
  <c r="AJ508" i="8"/>
  <c r="AJ496" i="8"/>
  <c r="AJ445" i="8"/>
  <c r="AJ529" i="8"/>
  <c r="AJ434" i="8"/>
  <c r="AJ449" i="8"/>
  <c r="AM449" i="8" s="1"/>
  <c r="AN449" i="8" s="1"/>
  <c r="AJ408" i="8"/>
  <c r="AJ387" i="8"/>
  <c r="AJ343" i="8"/>
  <c r="AJ991" i="8"/>
  <c r="AJ990" i="8"/>
  <c r="AJ957" i="8"/>
  <c r="AJ921" i="8"/>
  <c r="AM921" i="8" s="1"/>
  <c r="AN921" i="8" s="1"/>
  <c r="AJ897" i="8"/>
  <c r="AJ925" i="8"/>
  <c r="AJ899" i="8"/>
  <c r="AJ853" i="8"/>
  <c r="AJ814" i="8"/>
  <c r="AJ854" i="8"/>
  <c r="AJ823" i="8"/>
  <c r="AJ786" i="8"/>
  <c r="AJ727" i="8"/>
  <c r="AJ724" i="8"/>
  <c r="AJ687" i="8"/>
  <c r="AJ737" i="8"/>
  <c r="AJ646" i="8"/>
  <c r="AJ706" i="8"/>
  <c r="AJ660" i="8"/>
  <c r="AJ610" i="8"/>
  <c r="AJ620" i="8"/>
  <c r="AM620" i="8" s="1"/>
  <c r="AN620" i="8" s="1"/>
  <c r="AJ559" i="8"/>
  <c r="AJ526" i="8"/>
  <c r="AJ511" i="8"/>
  <c r="AJ497" i="8"/>
  <c r="AJ486" i="8"/>
  <c r="AJ499" i="8"/>
  <c r="AJ525" i="8"/>
  <c r="AJ484" i="8"/>
  <c r="AJ417" i="8"/>
  <c r="AJ438" i="8"/>
  <c r="AM438" i="8" s="1"/>
  <c r="AN438" i="8" s="1"/>
  <c r="AJ440" i="8"/>
  <c r="AJ406" i="8"/>
  <c r="AJ347" i="8"/>
  <c r="AJ295" i="8"/>
  <c r="AJ388" i="8"/>
  <c r="AM388" i="8" s="1"/>
  <c r="AN388" i="8" s="1"/>
  <c r="AJ336" i="8"/>
  <c r="AJ407" i="8"/>
  <c r="AJ353" i="8"/>
  <c r="AM353" i="8" s="1"/>
  <c r="AN353" i="8" s="1"/>
  <c r="AJ415" i="8"/>
  <c r="AJ362" i="8"/>
  <c r="AJ314" i="8"/>
  <c r="AJ292" i="8"/>
  <c r="AJ249" i="8"/>
  <c r="AM249" i="8" s="1"/>
  <c r="AN249" i="8" s="1"/>
  <c r="AJ171" i="8"/>
  <c r="AJ227" i="8"/>
  <c r="AJ270" i="8"/>
  <c r="AJ275" i="8"/>
  <c r="AJ202" i="8"/>
  <c r="AJ166" i="8"/>
  <c r="AJ151" i="8"/>
  <c r="AJ131" i="8"/>
  <c r="AJ113" i="8"/>
  <c r="AJ237" i="8"/>
  <c r="AJ297" i="8"/>
  <c r="AJ271" i="8"/>
  <c r="AJ241" i="8"/>
  <c r="AJ200" i="8"/>
  <c r="AJ110" i="8"/>
  <c r="AJ89" i="8"/>
  <c r="AJ44" i="8"/>
  <c r="AJ53" i="8"/>
  <c r="AJ159" i="8"/>
  <c r="AM159" i="8" s="1"/>
  <c r="AN159" i="8" s="1"/>
  <c r="AJ56" i="8"/>
  <c r="AJ168" i="8"/>
  <c r="AJ124" i="8"/>
  <c r="AJ975" i="8"/>
  <c r="AJ963" i="8"/>
  <c r="AJ938" i="8"/>
  <c r="AM938" i="8" s="1"/>
  <c r="AN938" i="8" s="1"/>
  <c r="AJ900" i="8"/>
  <c r="AJ912" i="8"/>
  <c r="AJ888" i="8"/>
  <c r="AJ891" i="8"/>
  <c r="AJ866" i="8"/>
  <c r="AJ830" i="8"/>
  <c r="AJ869" i="8"/>
  <c r="AJ805" i="8"/>
  <c r="AJ785" i="8"/>
  <c r="AJ715" i="8"/>
  <c r="AJ712" i="8"/>
  <c r="AJ685" i="8"/>
  <c r="AJ689" i="8"/>
  <c r="AJ746" i="8"/>
  <c r="AJ705" i="8"/>
  <c r="AJ709" i="8"/>
  <c r="AM709" i="8" s="1"/>
  <c r="AN709" i="8" s="1"/>
  <c r="AJ598" i="8"/>
  <c r="AJ586" i="8"/>
  <c r="AJ547" i="8"/>
  <c r="AJ510" i="8"/>
  <c r="AJ592" i="8"/>
  <c r="AJ489" i="8"/>
  <c r="AJ474" i="8"/>
  <c r="AJ495" i="8"/>
  <c r="AM495" i="8" s="1"/>
  <c r="AN495" i="8" s="1"/>
  <c r="AJ507" i="8"/>
  <c r="AJ477" i="8"/>
  <c r="AJ413" i="8"/>
  <c r="AJ426" i="8"/>
  <c r="AJ432" i="8"/>
  <c r="AJ395" i="8"/>
  <c r="AJ339" i="8"/>
  <c r="AJ291" i="8"/>
  <c r="AJ376" i="8"/>
  <c r="AJ328" i="8"/>
  <c r="AM328" i="8" s="1"/>
  <c r="AN328" i="8" s="1"/>
  <c r="AJ393" i="8"/>
  <c r="AJ345" i="8"/>
  <c r="AJ402" i="8"/>
  <c r="AJ354" i="8"/>
  <c r="AJ306" i="8"/>
  <c r="AJ309" i="8"/>
  <c r="AJ210" i="8"/>
  <c r="AJ167" i="8"/>
  <c r="AJ223" i="8"/>
  <c r="AJ266" i="8"/>
  <c r="AJ272" i="8"/>
  <c r="AJ198" i="8"/>
  <c r="AJ242" i="8"/>
  <c r="AJ147" i="8"/>
  <c r="AJ129" i="8"/>
  <c r="AJ111" i="8"/>
  <c r="AJ229" i="8"/>
  <c r="AJ251" i="8"/>
  <c r="AJ259" i="8"/>
  <c r="AJ233" i="8"/>
  <c r="AJ138" i="8"/>
  <c r="AM138" i="8" s="1"/>
  <c r="AN138" i="8" s="1"/>
  <c r="AJ106" i="8"/>
  <c r="AM106" i="8" s="1"/>
  <c r="AN106" i="8" s="1"/>
  <c r="AJ87" i="8"/>
  <c r="AJ36" i="8"/>
  <c r="AJ51" i="8"/>
  <c r="AJ157" i="8"/>
  <c r="AJ46" i="8"/>
  <c r="AJ146" i="8"/>
  <c r="AJ120" i="8"/>
  <c r="AJ997" i="8"/>
  <c r="AJ955" i="8"/>
  <c r="AJ930" i="8"/>
  <c r="AJ937" i="8"/>
  <c r="AJ910" i="8"/>
  <c r="AJ870" i="8"/>
  <c r="AJ883" i="8"/>
  <c r="AJ878" i="8"/>
  <c r="AJ817" i="8"/>
  <c r="AM817" i="8" s="1"/>
  <c r="AN817" i="8" s="1"/>
  <c r="AJ839" i="8"/>
  <c r="AJ782" i="8"/>
  <c r="AM782" i="8" s="1"/>
  <c r="AN782" i="8" s="1"/>
  <c r="AJ761" i="8"/>
  <c r="AJ976" i="8"/>
  <c r="AJ987" i="8"/>
  <c r="AJ977" i="8"/>
  <c r="AJ951" i="8"/>
  <c r="AJ954" i="8"/>
  <c r="AM954" i="8" s="1"/>
  <c r="AN954" i="8" s="1"/>
  <c r="AJ898" i="8"/>
  <c r="AJ904" i="8"/>
  <c r="AM904" i="8" s="1"/>
  <c r="AN904" i="8" s="1"/>
  <c r="AJ855" i="8"/>
  <c r="AJ837" i="8"/>
  <c r="AJ844" i="8"/>
  <c r="AJ775" i="8"/>
  <c r="AJ802" i="8"/>
  <c r="AJ771" i="8"/>
  <c r="AJ747" i="8"/>
  <c r="AJ748" i="8"/>
  <c r="AJ741" i="8"/>
  <c r="AJ633" i="8"/>
  <c r="AJ662" i="8"/>
  <c r="AJ683" i="8"/>
  <c r="AJ655" i="8"/>
  <c r="AJ993" i="8"/>
  <c r="AJ971" i="8"/>
  <c r="AJ943" i="8"/>
  <c r="AM943" i="8" s="1"/>
  <c r="AN943" i="8" s="1"/>
  <c r="AJ939" i="8"/>
  <c r="AJ907" i="8"/>
  <c r="AJ903" i="8"/>
  <c r="AJ927" i="8"/>
  <c r="AJ877" i="8"/>
  <c r="AJ819" i="8"/>
  <c r="AJ828" i="8"/>
  <c r="AJ763" i="8"/>
  <c r="AJ798" i="8"/>
  <c r="AJ735" i="8"/>
  <c r="AJ728" i="8"/>
  <c r="AJ730" i="8"/>
  <c r="AJ750" i="8"/>
  <c r="AJ650" i="8"/>
  <c r="AJ667" i="8"/>
  <c r="AJ652" i="8"/>
  <c r="AJ974" i="8"/>
  <c r="AJ948" i="8"/>
  <c r="AJ833" i="8"/>
  <c r="AJ767" i="8"/>
  <c r="AJ812" i="8"/>
  <c r="AJ653" i="8"/>
  <c r="AJ686" i="8"/>
  <c r="AJ656" i="8"/>
  <c r="AJ640" i="8"/>
  <c r="AJ572" i="8"/>
  <c r="AJ552" i="8"/>
  <c r="AJ557" i="8"/>
  <c r="AJ470" i="8"/>
  <c r="AJ471" i="8"/>
  <c r="AJ500" i="8"/>
  <c r="AJ409" i="8"/>
  <c r="AJ521" i="8"/>
  <c r="AJ560" i="8"/>
  <c r="AJ331" i="8"/>
  <c r="AJ460" i="8"/>
  <c r="AJ352" i="8"/>
  <c r="AJ389" i="8"/>
  <c r="AJ329" i="8"/>
  <c r="AJ370" i="8"/>
  <c r="AJ298" i="8"/>
  <c r="AJ279" i="8"/>
  <c r="AJ183" i="8"/>
  <c r="AJ219" i="8"/>
  <c r="AJ250" i="8"/>
  <c r="AJ248" i="8"/>
  <c r="AM248" i="8" s="1"/>
  <c r="AN248" i="8" s="1"/>
  <c r="AJ240" i="8"/>
  <c r="AJ141" i="8"/>
  <c r="AJ117" i="8"/>
  <c r="AJ221" i="8"/>
  <c r="AJ192" i="8"/>
  <c r="AJ220" i="8"/>
  <c r="AJ134" i="8"/>
  <c r="AJ97" i="8"/>
  <c r="AJ64" i="8"/>
  <c r="AJ267" i="8"/>
  <c r="AJ82" i="8"/>
  <c r="AJ209" i="8"/>
  <c r="AJ281" i="8"/>
  <c r="AJ12" i="8"/>
  <c r="AJ88" i="8"/>
  <c r="AJ148" i="8"/>
  <c r="AJ964" i="8"/>
  <c r="AJ894" i="8"/>
  <c r="AJ872" i="8"/>
  <c r="AJ808" i="8"/>
  <c r="AJ756" i="8"/>
  <c r="AJ637" i="8"/>
  <c r="AJ701" i="8"/>
  <c r="AJ651" i="8"/>
  <c r="AM651" i="8" s="1"/>
  <c r="AN651" i="8" s="1"/>
  <c r="AJ600" i="8"/>
  <c r="AJ562" i="8"/>
  <c r="AJ531" i="8"/>
  <c r="AJ546" i="8"/>
  <c r="AJ462" i="8"/>
  <c r="AJ568" i="8"/>
  <c r="AJ488" i="8"/>
  <c r="AJ513" i="8"/>
  <c r="AJ472" i="8"/>
  <c r="AJ410" i="8"/>
  <c r="AJ323" i="8"/>
  <c r="AJ459" i="8"/>
  <c r="AJ344" i="8"/>
  <c r="AJ385" i="8"/>
  <c r="AJ321" i="8"/>
  <c r="AJ366" i="8"/>
  <c r="AJ290" i="8"/>
  <c r="AJ269" i="8"/>
  <c r="AM269" i="8" s="1"/>
  <c r="AN269" i="8" s="1"/>
  <c r="AJ175" i="8"/>
  <c r="AJ215" i="8"/>
  <c r="AJ401" i="8"/>
  <c r="AJ208" i="8"/>
  <c r="AJ234" i="8"/>
  <c r="AJ139" i="8"/>
  <c r="AJ115" i="8"/>
  <c r="AJ205" i="8"/>
  <c r="AM205" i="8" s="1"/>
  <c r="AN205" i="8" s="1"/>
  <c r="AJ177" i="8"/>
  <c r="AJ287" i="8"/>
  <c r="AJ130" i="8"/>
  <c r="AJ95" i="8"/>
  <c r="AJ48" i="8"/>
  <c r="AJ217" i="8"/>
  <c r="AM217" i="8" s="1"/>
  <c r="AN217" i="8" s="1"/>
  <c r="AJ78" i="8"/>
  <c r="AJ181" i="8"/>
  <c r="AJ201" i="8"/>
  <c r="AJ944" i="8"/>
  <c r="AJ868" i="8"/>
  <c r="AJ803" i="8"/>
  <c r="AJ792" i="8"/>
  <c r="AJ696" i="8"/>
  <c r="AJ721" i="8"/>
  <c r="AJ663" i="8"/>
  <c r="AJ643" i="8"/>
  <c r="AJ582" i="8"/>
  <c r="AJ549" i="8"/>
  <c r="AJ527" i="8"/>
  <c r="AJ565" i="8"/>
  <c r="AJ458" i="8"/>
  <c r="AJ541" i="8"/>
  <c r="AJ469" i="8"/>
  <c r="AM469" i="8" s="1"/>
  <c r="AN469" i="8" s="1"/>
  <c r="AJ476" i="8"/>
  <c r="AJ463" i="8"/>
  <c r="AJ391" i="8"/>
  <c r="AJ315" i="8"/>
  <c r="AJ400" i="8"/>
  <c r="AJ324" i="8"/>
  <c r="AJ377" i="8"/>
  <c r="AJ447" i="8"/>
  <c r="AJ350" i="8"/>
  <c r="AJ286" i="8"/>
  <c r="AJ265" i="8"/>
  <c r="AJ289" i="8"/>
  <c r="AJ211" i="8"/>
  <c r="AJ288" i="8"/>
  <c r="AJ190" i="8"/>
  <c r="AJ232" i="8"/>
  <c r="AJ137" i="8"/>
  <c r="AJ109" i="8"/>
  <c r="AJ189" i="8"/>
  <c r="AJ176" i="8"/>
  <c r="AJ225" i="8"/>
  <c r="AJ126" i="8"/>
  <c r="AJ93" i="8"/>
  <c r="AJ34" i="8"/>
  <c r="AM34" i="8" s="1"/>
  <c r="AN34" i="8" s="1"/>
  <c r="AJ207" i="8"/>
  <c r="AJ74" i="8"/>
  <c r="AJ144" i="8"/>
  <c r="AJ57" i="8"/>
  <c r="AJ919" i="8"/>
  <c r="AJ893" i="8"/>
  <c r="AM893" i="8" s="1"/>
  <c r="AN893" i="8" s="1"/>
  <c r="AJ799" i="8"/>
  <c r="AJ793" i="8"/>
  <c r="AM793" i="8" s="1"/>
  <c r="AN793" i="8" s="1"/>
  <c r="AJ692" i="8"/>
  <c r="AJ693" i="8"/>
  <c r="AJ615" i="8"/>
  <c r="AJ614" i="8"/>
  <c r="AJ566" i="8"/>
  <c r="AJ584" i="8"/>
  <c r="AJ515" i="8"/>
  <c r="AJ532" i="8"/>
  <c r="AJ684" i="8"/>
  <c r="AJ533" i="8"/>
  <c r="AJ453" i="8"/>
  <c r="AJ456" i="8"/>
  <c r="AJ448" i="8"/>
  <c r="AM448" i="8" s="1"/>
  <c r="AN448" i="8" s="1"/>
  <c r="AJ379" i="8"/>
  <c r="AM379" i="8" s="1"/>
  <c r="AN379" i="8" s="1"/>
  <c r="AJ311" i="8"/>
  <c r="AJ392" i="8"/>
  <c r="AJ320" i="8"/>
  <c r="AJ373" i="8"/>
  <c r="AJ431" i="8"/>
  <c r="AJ338" i="8"/>
  <c r="AJ282" i="8"/>
  <c r="AJ257" i="8"/>
  <c r="AM257" i="8" s="1"/>
  <c r="AN257" i="8" s="1"/>
  <c r="AJ284" i="8"/>
  <c r="AJ443" i="8"/>
  <c r="AJ277" i="8"/>
  <c r="AJ186" i="8"/>
  <c r="AJ226" i="8"/>
  <c r="AJ133" i="8"/>
  <c r="AJ107" i="8"/>
  <c r="AJ188" i="8"/>
  <c r="AJ276" i="8"/>
  <c r="AM276" i="8" s="1"/>
  <c r="AN276" i="8" s="1"/>
  <c r="AJ206" i="8"/>
  <c r="AJ122" i="8"/>
  <c r="AJ91" i="8"/>
  <c r="AJ255" i="8"/>
  <c r="AJ165" i="8"/>
  <c r="AJ58" i="8"/>
  <c r="AJ142" i="8"/>
  <c r="AJ47" i="8"/>
  <c r="AJ59" i="8"/>
  <c r="AJ1000" i="8"/>
  <c r="AJ916" i="8"/>
  <c r="AJ851" i="8"/>
  <c r="AJ779" i="8"/>
  <c r="AJ788" i="8"/>
  <c r="AJ688" i="8"/>
  <c r="AM688" i="8" s="1"/>
  <c r="AN688" i="8" s="1"/>
  <c r="AJ682" i="8"/>
  <c r="AJ603" i="8"/>
  <c r="AJ594" i="8"/>
  <c r="AJ604" i="8"/>
  <c r="AJ542" i="8"/>
  <c r="AJ588" i="8"/>
  <c r="AJ516" i="8"/>
  <c r="AM516" i="8" s="1"/>
  <c r="AN516" i="8" s="1"/>
  <c r="AJ597" i="8"/>
  <c r="AJ561" i="8"/>
  <c r="AJ451" i="8"/>
  <c r="AJ455" i="8"/>
  <c r="AJ424" i="8"/>
  <c r="AJ375" i="8"/>
  <c r="AJ307" i="8"/>
  <c r="AJ372" i="8"/>
  <c r="AJ312" i="8"/>
  <c r="AJ361" i="8"/>
  <c r="AJ398" i="8"/>
  <c r="AJ334" i="8"/>
  <c r="AJ274" i="8"/>
  <c r="AJ203" i="8"/>
  <c r="AJ273" i="8"/>
  <c r="AJ296" i="8"/>
  <c r="AJ268" i="8"/>
  <c r="AJ182" i="8"/>
  <c r="AJ224" i="8"/>
  <c r="AJ127" i="8"/>
  <c r="AJ105" i="8"/>
  <c r="AJ173" i="8"/>
  <c r="AJ236" i="8"/>
  <c r="AJ180" i="8"/>
  <c r="AJ118" i="8"/>
  <c r="AJ85" i="8"/>
  <c r="AM85" i="8" s="1"/>
  <c r="AN85" i="8" s="1"/>
  <c r="AJ196" i="8"/>
  <c r="AJ163" i="8"/>
  <c r="AJ32" i="8"/>
  <c r="AJ140" i="8"/>
  <c r="AJ958" i="8"/>
  <c r="AJ913" i="8"/>
  <c r="AJ842" i="8"/>
  <c r="AJ768" i="8"/>
  <c r="AJ760" i="8"/>
  <c r="AM760" i="8" s="1"/>
  <c r="AN760" i="8" s="1"/>
  <c r="AJ753" i="8"/>
  <c r="AJ666" i="8"/>
  <c r="AJ595" i="8"/>
  <c r="AJ624" i="8"/>
  <c r="AJ579" i="8"/>
  <c r="AJ534" i="8"/>
  <c r="AJ596" i="8"/>
  <c r="AM596" i="8" s="1"/>
  <c r="AN596" i="8" s="1"/>
  <c r="AJ505" i="8"/>
  <c r="AJ503" i="8"/>
  <c r="AJ528" i="8"/>
  <c r="AJ441" i="8"/>
  <c r="AJ442" i="8"/>
  <c r="AJ420" i="8"/>
  <c r="AJ363" i="8"/>
  <c r="AJ299" i="8"/>
  <c r="AJ368" i="8"/>
  <c r="AM368" i="8" s="1"/>
  <c r="AN368" i="8" s="1"/>
  <c r="AJ308" i="8"/>
  <c r="AJ357" i="8"/>
  <c r="AJ394" i="8"/>
  <c r="AJ330" i="8"/>
  <c r="AJ427" i="8"/>
  <c r="AJ199" i="8"/>
  <c r="AM199" i="8" s="1"/>
  <c r="AN199" i="8" s="1"/>
  <c r="AJ243" i="8"/>
  <c r="AJ283" i="8"/>
  <c r="AJ260" i="8"/>
  <c r="AJ178" i="8"/>
  <c r="AJ218" i="8"/>
  <c r="AJ125" i="8"/>
  <c r="AJ411" i="8"/>
  <c r="AM411" i="8" s="1"/>
  <c r="AN411" i="8" s="1"/>
  <c r="AJ172" i="8"/>
  <c r="AM172" i="8" s="1"/>
  <c r="AN172" i="8" s="1"/>
  <c r="AJ230" i="8"/>
  <c r="AJ164" i="8"/>
  <c r="AJ114" i="8"/>
  <c r="AM114" i="8" s="1"/>
  <c r="AN114" i="8" s="1"/>
  <c r="AJ79" i="8"/>
  <c r="AJ169" i="8"/>
  <c r="AJ161" i="8"/>
  <c r="AJ305" i="8"/>
  <c r="AJ136" i="8"/>
  <c r="AM136" i="8" s="1"/>
  <c r="AN136" i="8" s="1"/>
  <c r="AJ950" i="8"/>
  <c r="AJ917" i="8"/>
  <c r="AJ834" i="8"/>
  <c r="AJ778" i="8"/>
  <c r="AJ711" i="8"/>
  <c r="AJ673" i="8"/>
  <c r="AJ717" i="8"/>
  <c r="AJ621" i="8"/>
  <c r="AJ616" i="8"/>
  <c r="AM616" i="8" s="1"/>
  <c r="AN616" i="8" s="1"/>
  <c r="AJ567" i="8"/>
  <c r="AJ506" i="8"/>
  <c r="AJ580" i="8"/>
  <c r="AJ502" i="8"/>
  <c r="AJ487" i="8"/>
  <c r="AJ520" i="8"/>
  <c r="AJ433" i="8"/>
  <c r="AM433" i="8" s="1"/>
  <c r="AN433" i="8" s="1"/>
  <c r="AJ422" i="8"/>
  <c r="AJ416" i="8"/>
  <c r="AM416" i="8" s="1"/>
  <c r="AN416" i="8" s="1"/>
  <c r="AJ359" i="8"/>
  <c r="AJ405" i="8"/>
  <c r="AJ360" i="8"/>
  <c r="AJ304" i="8"/>
  <c r="AJ341" i="8"/>
  <c r="AJ382" i="8"/>
  <c r="AM382" i="8" s="1"/>
  <c r="AN382" i="8" s="1"/>
  <c r="AJ322" i="8"/>
  <c r="AJ301" i="8"/>
  <c r="AJ195" i="8"/>
  <c r="AJ235" i="8"/>
  <c r="AJ262" i="8"/>
  <c r="AJ256" i="8"/>
  <c r="AJ174" i="8"/>
  <c r="AJ145" i="8"/>
  <c r="AJ123" i="8"/>
  <c r="AJ263" i="8"/>
  <c r="AJ150" i="8"/>
  <c r="AJ228" i="8"/>
  <c r="AJ247" i="8"/>
  <c r="AJ101" i="8"/>
  <c r="AJ75" i="8"/>
  <c r="AM75" i="8" s="1"/>
  <c r="AN75" i="8" s="1"/>
  <c r="AJ68" i="8"/>
  <c r="AJ155" i="8"/>
  <c r="AJ185" i="8"/>
  <c r="AJ132" i="8"/>
  <c r="AJ961" i="8"/>
  <c r="AJ895" i="8"/>
  <c r="AJ876" i="8"/>
  <c r="AJ773" i="8"/>
  <c r="AJ691" i="8"/>
  <c r="AJ665" i="8"/>
  <c r="AJ697" i="8"/>
  <c r="AM697" i="8" s="1"/>
  <c r="AN697" i="8" s="1"/>
  <c r="AJ672" i="8"/>
  <c r="AJ608" i="8"/>
  <c r="AJ563" i="8"/>
  <c r="AJ576" i="8"/>
  <c r="AJ545" i="8"/>
  <c r="AJ490" i="8"/>
  <c r="AM490" i="8" s="1"/>
  <c r="AN490" i="8" s="1"/>
  <c r="AJ479" i="8"/>
  <c r="AJ504" i="8"/>
  <c r="AM504" i="8" s="1"/>
  <c r="AN504" i="8" s="1"/>
  <c r="AJ425" i="8"/>
  <c r="AJ537" i="8"/>
  <c r="AJ404" i="8"/>
  <c r="AJ355" i="8"/>
  <c r="AJ473" i="8"/>
  <c r="AJ356" i="8"/>
  <c r="AM356" i="8" s="1"/>
  <c r="AN356" i="8" s="1"/>
  <c r="AJ419" i="8"/>
  <c r="AJ337" i="8"/>
  <c r="AJ378" i="8"/>
  <c r="AJ318" i="8"/>
  <c r="AJ293" i="8"/>
  <c r="AJ187" i="8"/>
  <c r="AJ231" i="8"/>
  <c r="AJ258" i="8"/>
  <c r="AJ252" i="8"/>
  <c r="AJ170" i="8"/>
  <c r="AJ143" i="8"/>
  <c r="AJ121" i="8"/>
  <c r="AJ246" i="8"/>
  <c r="AJ193" i="8"/>
  <c r="AJ222" i="8"/>
  <c r="AJ244" i="8"/>
  <c r="AJ99" i="8"/>
  <c r="AJ71" i="8"/>
  <c r="AJ61" i="8"/>
  <c r="AJ153" i="8"/>
  <c r="AJ214" i="8"/>
  <c r="AJ128" i="8"/>
  <c r="AJ18" i="8"/>
  <c r="AJ65" i="8"/>
  <c r="AJ55" i="8"/>
  <c r="AJ66" i="8"/>
  <c r="AJ197" i="8"/>
  <c r="AJ67" i="8"/>
  <c r="AJ39" i="8"/>
  <c r="AJ104" i="8"/>
  <c r="AJ158" i="8"/>
  <c r="AJ60" i="8"/>
  <c r="AJ90" i="8"/>
  <c r="AJ22" i="8"/>
  <c r="AJ31" i="8"/>
  <c r="AJ62" i="8"/>
  <c r="AJ63" i="8"/>
  <c r="AJ41" i="8"/>
  <c r="AJ35" i="8"/>
  <c r="AJ92" i="8"/>
  <c r="AJ30" i="8"/>
  <c r="AJ38" i="8"/>
  <c r="AM38" i="8" s="1"/>
  <c r="AN38" i="8" s="1"/>
  <c r="AJ156" i="8"/>
  <c r="AJ77" i="8"/>
  <c r="AJ40" i="8"/>
  <c r="AJ76" i="8"/>
  <c r="AJ43" i="8"/>
  <c r="AJ112" i="8"/>
  <c r="AJ94" i="8"/>
  <c r="AJ27" i="8"/>
  <c r="AJ45" i="8"/>
  <c r="AJ33" i="8"/>
  <c r="AJ96" i="8"/>
  <c r="AJ73" i="8"/>
  <c r="AJ152" i="8"/>
  <c r="AM152" i="8" s="1"/>
  <c r="AN152" i="8" s="1"/>
  <c r="AJ213" i="8"/>
  <c r="AJ72" i="8"/>
  <c r="AK95" i="8"/>
  <c r="AK9" i="8"/>
  <c r="AK19" i="8"/>
  <c r="AK126" i="8"/>
  <c r="AK29" i="8"/>
  <c r="AK36" i="8"/>
  <c r="AK64" i="8"/>
  <c r="AK10" i="8"/>
  <c r="AK87" i="8"/>
  <c r="AK100" i="8"/>
  <c r="AK71" i="8"/>
  <c r="AK23" i="8"/>
  <c r="AK132" i="8"/>
  <c r="AK84" i="8"/>
  <c r="AK26" i="8"/>
  <c r="AM26" i="8" s="1"/>
  <c r="AN26" i="8" s="1"/>
  <c r="AK11" i="8"/>
  <c r="AK44" i="8"/>
  <c r="AK54" i="8"/>
  <c r="AM54" i="8" s="1"/>
  <c r="AN54" i="8" s="1"/>
  <c r="AK108" i="8"/>
  <c r="AK66" i="8"/>
  <c r="AK86" i="8"/>
  <c r="AK59" i="8"/>
  <c r="AK88" i="8"/>
  <c r="AK118" i="8"/>
  <c r="AK999" i="8"/>
  <c r="AK997" i="8"/>
  <c r="AK987" i="8"/>
  <c r="AK962" i="8"/>
  <c r="AK968" i="8"/>
  <c r="AK980" i="8"/>
  <c r="AK943" i="8"/>
  <c r="AK925" i="8"/>
  <c r="AK939" i="8"/>
  <c r="AK929" i="8"/>
  <c r="AK913" i="8"/>
  <c r="AK918" i="8"/>
  <c r="AK887" i="8"/>
  <c r="AK922" i="8"/>
  <c r="AM922" i="8" s="1"/>
  <c r="AN922" i="8" s="1"/>
  <c r="AK902" i="8"/>
  <c r="AK852" i="8"/>
  <c r="AK858" i="8"/>
  <c r="AK883" i="8"/>
  <c r="AK832" i="8"/>
  <c r="AK878" i="8"/>
  <c r="AK857" i="8"/>
  <c r="AK806" i="8"/>
  <c r="AK774" i="8"/>
  <c r="AK803" i="8"/>
  <c r="AM803" i="8" s="1"/>
  <c r="AN803" i="8" s="1"/>
  <c r="AK824" i="8"/>
  <c r="AK833" i="8"/>
  <c r="AM833" i="8" s="1"/>
  <c r="AN833" i="8" s="1"/>
  <c r="AK809" i="8"/>
  <c r="AK763" i="8"/>
  <c r="AK784" i="8"/>
  <c r="AK781" i="8"/>
  <c r="AK780" i="8"/>
  <c r="AK762" i="8"/>
  <c r="AK741" i="8"/>
  <c r="AK752" i="8"/>
  <c r="AK718" i="8"/>
  <c r="AK689" i="8"/>
  <c r="AK693" i="8"/>
  <c r="AK654" i="8"/>
  <c r="AM654" i="8" s="1"/>
  <c r="AN654" i="8" s="1"/>
  <c r="AK697" i="8"/>
  <c r="AK683" i="8"/>
  <c r="AK705" i="8"/>
  <c r="AM705" i="8" s="1"/>
  <c r="AN705" i="8" s="1"/>
  <c r="AK664" i="8"/>
  <c r="AK687" i="8"/>
  <c r="AK630" i="8"/>
  <c r="AK709" i="8"/>
  <c r="AK638" i="8"/>
  <c r="AK614" i="8"/>
  <c r="AK743" i="8"/>
  <c r="AK626" i="8"/>
  <c r="AK585" i="8"/>
  <c r="AK623" i="8"/>
  <c r="AK582" i="8"/>
  <c r="AK550" i="8"/>
  <c r="AK619" i="8"/>
  <c r="AM619" i="8" s="1"/>
  <c r="AN619" i="8" s="1"/>
  <c r="AK548" i="8"/>
  <c r="AK514" i="8"/>
  <c r="AK576" i="8"/>
  <c r="AK555" i="8"/>
  <c r="AK517" i="8"/>
  <c r="AK519" i="8"/>
  <c r="AK491" i="8"/>
  <c r="AK459" i="8"/>
  <c r="AK547" i="8"/>
  <c r="AK492" i="8"/>
  <c r="AM492" i="8" s="1"/>
  <c r="AN492" i="8" s="1"/>
  <c r="AK539" i="8"/>
  <c r="AK456" i="8"/>
  <c r="AK418" i="8"/>
  <c r="AK497" i="8"/>
  <c r="AK444" i="8"/>
  <c r="AK22" i="8"/>
  <c r="AK180" i="8"/>
  <c r="AK13" i="8"/>
  <c r="AK60" i="8"/>
  <c r="AK90" i="8"/>
  <c r="AK190" i="8"/>
  <c r="AK16" i="8"/>
  <c r="AK81" i="8"/>
  <c r="AK89" i="8"/>
  <c r="AK116" i="8"/>
  <c r="AM116" i="8" s="1"/>
  <c r="AN116" i="8" s="1"/>
  <c r="AK191" i="8"/>
  <c r="AK12" i="8"/>
  <c r="AK79" i="8"/>
  <c r="AK102" i="8"/>
  <c r="AK55" i="8"/>
  <c r="AK67" i="8"/>
  <c r="AK31" i="8"/>
  <c r="AK57" i="8"/>
  <c r="AK28" i="8"/>
  <c r="AK110" i="8"/>
  <c r="AK130" i="8"/>
  <c r="AM130" i="8" s="1"/>
  <c r="AN130" i="8" s="1"/>
  <c r="AK32" i="8"/>
  <c r="AK92" i="8"/>
  <c r="AK1002" i="8"/>
  <c r="AK992" i="8"/>
  <c r="AK990" i="8"/>
  <c r="AK965" i="8"/>
  <c r="AM965" i="8" s="1"/>
  <c r="AN965" i="8" s="1"/>
  <c r="AK958" i="8"/>
  <c r="AK948" i="8"/>
  <c r="AK917" i="8"/>
  <c r="AK942" i="8"/>
  <c r="AK903" i="8"/>
  <c r="AK930" i="8"/>
  <c r="AK868" i="8"/>
  <c r="AM868" i="8" s="1"/>
  <c r="AN868" i="8" s="1"/>
  <c r="AK866" i="8"/>
  <c r="AK924" i="8"/>
  <c r="AK900" i="8"/>
  <c r="AK891" i="8"/>
  <c r="AK837" i="8"/>
  <c r="AK843" i="8"/>
  <c r="AK869" i="8"/>
  <c r="AK814" i="8"/>
  <c r="AK778" i="8"/>
  <c r="AM778" i="8" s="1"/>
  <c r="AN778" i="8" s="1"/>
  <c r="AK799" i="8"/>
  <c r="AM799" i="8" s="1"/>
  <c r="AN799" i="8" s="1"/>
  <c r="AK854" i="8"/>
  <c r="AK831" i="8"/>
  <c r="AK793" i="8"/>
  <c r="AK808" i="8"/>
  <c r="AK756" i="8"/>
  <c r="AM756" i="8" s="1"/>
  <c r="AN756" i="8" s="1"/>
  <c r="AK766" i="8"/>
  <c r="AK751" i="8"/>
  <c r="AK733" i="8"/>
  <c r="AK738" i="8"/>
  <c r="AK713" i="8"/>
  <c r="AK711" i="8"/>
  <c r="AK662" i="8"/>
  <c r="AK698" i="8"/>
  <c r="AK679" i="8"/>
  <c r="AK696" i="8"/>
  <c r="AK652" i="8"/>
  <c r="AK657" i="8"/>
  <c r="AK616" i="8"/>
  <c r="AK651" i="8"/>
  <c r="AK618" i="8"/>
  <c r="AK673" i="8"/>
  <c r="AK608" i="8"/>
  <c r="AM608" i="8" s="1"/>
  <c r="AN608" i="8" s="1"/>
  <c r="AK573" i="8"/>
  <c r="AK615" i="8"/>
  <c r="AM615" i="8" s="1"/>
  <c r="AN615" i="8" s="1"/>
  <c r="AK562" i="8"/>
  <c r="AK637" i="8"/>
  <c r="AK559" i="8"/>
  <c r="AK510" i="8"/>
  <c r="AK579" i="8"/>
  <c r="AK537" i="8"/>
  <c r="AM537" i="8" s="1"/>
  <c r="AN537" i="8" s="1"/>
  <c r="AK549" i="8"/>
  <c r="AK503" i="8"/>
  <c r="AK467" i="8"/>
  <c r="AK507" i="8"/>
  <c r="AK488" i="8"/>
  <c r="AK523" i="8"/>
  <c r="AK438" i="8"/>
  <c r="AK402" i="8"/>
  <c r="AK454" i="8"/>
  <c r="AK420" i="8"/>
  <c r="AK493" i="8"/>
  <c r="AK452" i="8"/>
  <c r="AK417" i="8"/>
  <c r="AK460" i="8"/>
  <c r="AK372" i="8"/>
  <c r="AK340" i="8"/>
  <c r="AK435" i="8"/>
  <c r="AK381" i="8"/>
  <c r="AM381" i="8" s="1"/>
  <c r="AN381" i="8" s="1"/>
  <c r="AK349" i="8"/>
  <c r="AK317" i="8"/>
  <c r="AK285" i="8"/>
  <c r="AK403" i="8"/>
  <c r="AK386" i="8"/>
  <c r="AM386" i="8" s="1"/>
  <c r="AN386" i="8" s="1"/>
  <c r="AK354" i="8"/>
  <c r="AM354" i="8" s="1"/>
  <c r="AN354" i="8" s="1"/>
  <c r="AK401" i="8"/>
  <c r="AK274" i="8"/>
  <c r="AK330" i="8"/>
  <c r="AK231" i="8"/>
  <c r="AK367" i="8"/>
  <c r="AK283" i="8"/>
  <c r="AK338" i="8"/>
  <c r="AK228" i="8"/>
  <c r="AK326" i="8"/>
  <c r="AK322" i="8"/>
  <c r="AK230" i="8"/>
  <c r="AK252" i="8"/>
  <c r="AK199" i="8"/>
  <c r="AK334" i="8"/>
  <c r="AK203" i="8"/>
  <c r="AK302" i="8"/>
  <c r="AK166" i="8"/>
  <c r="AM166" i="8" s="1"/>
  <c r="AN166" i="8" s="1"/>
  <c r="AK268" i="8"/>
  <c r="AK256" i="8"/>
  <c r="AK196" i="8"/>
  <c r="AK286" i="8"/>
  <c r="AK139" i="8"/>
  <c r="AK107" i="8"/>
  <c r="AM107" i="8" s="1"/>
  <c r="AN107" i="8" s="1"/>
  <c r="AK185" i="8"/>
  <c r="AK181" i="8"/>
  <c r="AK174" i="8"/>
  <c r="AK160" i="8"/>
  <c r="AK145" i="8"/>
  <c r="AK113" i="8"/>
  <c r="AK62" i="8"/>
  <c r="AK136" i="8"/>
  <c r="AK21" i="8"/>
  <c r="AK124" i="8"/>
  <c r="AK91" i="8"/>
  <c r="AK17" i="8"/>
  <c r="AK34" i="8"/>
  <c r="AK986" i="8"/>
  <c r="AK1003" i="8"/>
  <c r="AK983" i="8"/>
  <c r="AM983" i="8" s="1"/>
  <c r="AN983" i="8" s="1"/>
  <c r="AK955" i="8"/>
  <c r="AK964" i="8"/>
  <c r="AK933" i="8"/>
  <c r="AK934" i="8"/>
  <c r="AK940" i="8"/>
  <c r="AK951" i="8"/>
  <c r="AK904" i="8"/>
  <c r="AK893" i="8"/>
  <c r="AK894" i="8"/>
  <c r="AM894" i="8" s="1"/>
  <c r="AN894" i="8" s="1"/>
  <c r="AK898" i="8"/>
  <c r="AK829" i="8"/>
  <c r="AK827" i="8"/>
  <c r="AK850" i="8"/>
  <c r="AK794" i="8"/>
  <c r="AK834" i="8"/>
  <c r="AK828" i="8"/>
  <c r="AK861" i="8"/>
  <c r="AK789" i="8"/>
  <c r="AK792" i="8"/>
  <c r="AK851" i="8"/>
  <c r="AK736" i="8"/>
  <c r="AK749" i="8"/>
  <c r="AK746" i="8"/>
  <c r="AK750" i="8"/>
  <c r="AK699" i="8"/>
  <c r="AK650" i="8"/>
  <c r="AK715" i="8"/>
  <c r="AK663" i="8"/>
  <c r="AK668" i="8"/>
  <c r="AK669" i="8"/>
  <c r="AK620" i="8"/>
  <c r="AK643" i="8"/>
  <c r="AK606" i="8"/>
  <c r="AK645" i="8"/>
  <c r="AK599" i="8"/>
  <c r="AK621" i="8"/>
  <c r="AK570" i="8"/>
  <c r="AK592" i="8"/>
  <c r="AK542" i="8"/>
  <c r="AK605" i="8"/>
  <c r="AK568" i="8"/>
  <c r="AM568" i="8" s="1"/>
  <c r="AN568" i="8" s="1"/>
  <c r="AK521" i="8"/>
  <c r="AK556" i="8"/>
  <c r="AK475" i="8"/>
  <c r="AK508" i="8"/>
  <c r="AK484" i="8"/>
  <c r="AK552" i="8"/>
  <c r="AK426" i="8"/>
  <c r="AM426" i="8" s="1"/>
  <c r="AN426" i="8" s="1"/>
  <c r="AK490" i="8"/>
  <c r="AK432" i="8"/>
  <c r="AM432" i="8" s="1"/>
  <c r="AN432" i="8" s="1"/>
  <c r="AK501" i="8"/>
  <c r="AM501" i="8" s="1"/>
  <c r="AN501" i="8" s="1"/>
  <c r="AK453" i="8"/>
  <c r="AK413" i="8"/>
  <c r="AK396" i="8"/>
  <c r="AK360" i="8"/>
  <c r="AK324" i="8"/>
  <c r="AK393" i="8"/>
  <c r="AK357" i="8"/>
  <c r="AK321" i="8"/>
  <c r="AK281" i="8"/>
  <c r="AM281" i="8" s="1"/>
  <c r="AN281" i="8" s="1"/>
  <c r="AK505" i="8"/>
  <c r="AK374" i="8"/>
  <c r="AK1004" i="8"/>
  <c r="AK989" i="8"/>
  <c r="AK982" i="8"/>
  <c r="AK960" i="8"/>
  <c r="AK1001" i="8"/>
  <c r="AK967" i="8"/>
  <c r="AK969" i="8"/>
  <c r="AK909" i="8"/>
  <c r="AK876" i="8"/>
  <c r="AK915" i="8"/>
  <c r="AK897" i="8"/>
  <c r="AK886" i="8"/>
  <c r="AK853" i="8"/>
  <c r="AK862" i="8"/>
  <c r="AK825" i="8"/>
  <c r="AK770" i="8"/>
  <c r="AK787" i="8"/>
  <c r="AK839" i="8"/>
  <c r="AK797" i="8"/>
  <c r="AK776" i="8"/>
  <c r="AK796" i="8"/>
  <c r="AM796" i="8" s="1"/>
  <c r="AN796" i="8" s="1"/>
  <c r="AK724" i="8"/>
  <c r="AK725" i="8"/>
  <c r="AK722" i="8"/>
  <c r="AK720" i="8"/>
  <c r="AK658" i="8"/>
  <c r="AM658" i="8" s="1"/>
  <c r="AN658" i="8" s="1"/>
  <c r="AK707" i="8"/>
  <c r="AK706" i="8"/>
  <c r="AK648" i="8"/>
  <c r="AK635" i="8"/>
  <c r="AK677" i="8"/>
  <c r="AK622" i="8"/>
  <c r="AK646" i="8"/>
  <c r="AK597" i="8"/>
  <c r="AK609" i="8"/>
  <c r="AM609" i="8" s="1"/>
  <c r="AN609" i="8" s="1"/>
  <c r="AK554" i="8"/>
  <c r="AK593" i="8"/>
  <c r="AK522" i="8"/>
  <c r="AK557" i="8"/>
  <c r="AK525" i="8"/>
  <c r="AK545" i="8"/>
  <c r="AK463" i="8"/>
  <c r="AK520" i="8"/>
  <c r="AK468" i="8"/>
  <c r="AK442" i="8"/>
  <c r="AK524" i="8"/>
  <c r="AK436" i="8"/>
  <c r="AK494" i="8"/>
  <c r="AK441" i="8"/>
  <c r="AK423" i="8"/>
  <c r="AK380" i="8"/>
  <c r="AK336" i="8"/>
  <c r="AK404" i="8"/>
  <c r="AK361" i="8"/>
  <c r="AK313" i="8"/>
  <c r="AK273" i="8"/>
  <c r="AK398" i="8"/>
  <c r="AK358" i="8"/>
  <c r="AK387" i="8"/>
  <c r="AM387" i="8" s="1"/>
  <c r="AN387" i="8" s="1"/>
  <c r="AK265" i="8"/>
  <c r="AK298" i="8"/>
  <c r="AK215" i="8"/>
  <c r="AK296" i="8"/>
  <c r="AK254" i="8"/>
  <c r="AK232" i="8"/>
  <c r="AK315" i="8"/>
  <c r="AM315" i="8" s="1"/>
  <c r="AN315" i="8" s="1"/>
  <c r="AK292" i="8"/>
  <c r="AK218" i="8"/>
  <c r="AK221" i="8"/>
  <c r="AM221" i="8" s="1"/>
  <c r="AN221" i="8" s="1"/>
  <c r="AK172" i="8"/>
  <c r="AK260" i="8"/>
  <c r="AK335" i="8"/>
  <c r="AK149" i="8"/>
  <c r="AK233" i="8"/>
  <c r="AM233" i="8" s="1"/>
  <c r="AN233" i="8" s="1"/>
  <c r="AK200" i="8"/>
  <c r="AK53" i="8"/>
  <c r="AK157" i="8"/>
  <c r="AM157" i="8" s="1"/>
  <c r="AN157" i="8" s="1"/>
  <c r="AK115" i="8"/>
  <c r="AK46" i="8"/>
  <c r="AK170" i="8"/>
  <c r="AK264" i="8"/>
  <c r="AK154" i="8"/>
  <c r="AK129" i="8"/>
  <c r="AK76" i="8"/>
  <c r="AM76" i="8" s="1"/>
  <c r="AN76" i="8" s="1"/>
  <c r="AK77" i="8"/>
  <c r="AK988" i="8"/>
  <c r="AK984" i="8"/>
  <c r="AK977" i="8"/>
  <c r="AK947" i="8"/>
  <c r="AK935" i="8"/>
  <c r="AK944" i="8"/>
  <c r="AM944" i="8" s="1"/>
  <c r="AN944" i="8" s="1"/>
  <c r="AK932" i="8"/>
  <c r="AK972" i="8"/>
  <c r="AK895" i="8"/>
  <c r="AK905" i="8"/>
  <c r="AK860" i="8"/>
  <c r="AK873" i="8"/>
  <c r="AK840" i="8"/>
  <c r="AK881" i="8"/>
  <c r="AM881" i="8" s="1"/>
  <c r="AN881" i="8" s="1"/>
  <c r="AK810" i="8"/>
  <c r="AM810" i="8" s="1"/>
  <c r="AN810" i="8" s="1"/>
  <c r="AK830" i="8"/>
  <c r="AK849" i="8"/>
  <c r="AK823" i="8"/>
  <c r="AK772" i="8"/>
  <c r="AK769" i="8"/>
  <c r="AK768" i="8"/>
  <c r="AM768" i="8" s="1"/>
  <c r="AN768" i="8" s="1"/>
  <c r="AK765" i="8"/>
  <c r="AK757" i="8"/>
  <c r="AK710" i="8"/>
  <c r="AK694" i="8"/>
  <c r="AK735" i="8"/>
  <c r="AK701" i="8"/>
  <c r="AK684" i="8"/>
  <c r="AK719" i="8"/>
  <c r="AK641" i="8"/>
  <c r="AK653" i="8"/>
  <c r="AK602" i="8"/>
  <c r="AM602" i="8" s="1"/>
  <c r="AN602" i="8" s="1"/>
  <c r="AK632" i="8"/>
  <c r="AK577" i="8"/>
  <c r="AK589" i="8"/>
  <c r="AK612" i="8"/>
  <c r="AK584" i="8"/>
  <c r="AK506" i="8"/>
  <c r="AK583" i="8"/>
  <c r="AK580" i="8"/>
  <c r="AM580" i="8" s="1"/>
  <c r="AN580" i="8" s="1"/>
  <c r="AK499" i="8"/>
  <c r="AK451" i="8"/>
  <c r="AK504" i="8"/>
  <c r="AK531" i="8"/>
  <c r="AK430" i="8"/>
  <c r="AK489" i="8"/>
  <c r="AM489" i="8" s="1"/>
  <c r="AN489" i="8" s="1"/>
  <c r="AK424" i="8"/>
  <c r="AK477" i="8"/>
  <c r="AK433" i="8"/>
  <c r="AK473" i="8"/>
  <c r="AK368" i="8"/>
  <c r="AK328" i="8"/>
  <c r="AK389" i="8"/>
  <c r="AK345" i="8"/>
  <c r="AK305" i="8"/>
  <c r="AK447" i="8"/>
  <c r="AK390" i="8"/>
  <c r="AK346" i="8"/>
  <c r="AK355" i="8"/>
  <c r="AK257" i="8"/>
  <c r="AK243" i="8"/>
  <c r="AK399" i="8"/>
  <c r="AK294" i="8"/>
  <c r="AM294" i="8" s="1"/>
  <c r="AN294" i="8" s="1"/>
  <c r="AK327" i="8"/>
  <c r="AM327" i="8" s="1"/>
  <c r="AN327" i="8" s="1"/>
  <c r="AK220" i="8"/>
  <c r="AK307" i="8"/>
  <c r="AK280" i="8"/>
  <c r="AK209" i="8"/>
  <c r="AK205" i="8"/>
  <c r="AK359" i="8"/>
  <c r="AK193" i="8"/>
  <c r="AK259" i="8"/>
  <c r="AK144" i="8"/>
  <c r="AK217" i="8"/>
  <c r="AK138" i="8"/>
  <c r="AK41" i="8"/>
  <c r="AK153" i="8"/>
  <c r="AK103" i="8"/>
  <c r="AM103" i="8" s="1"/>
  <c r="AN103" i="8" s="1"/>
  <c r="AK65" i="8"/>
  <c r="AK140" i="8"/>
  <c r="AK197" i="8"/>
  <c r="AK151" i="8"/>
  <c r="AK121" i="8"/>
  <c r="AK69" i="8"/>
  <c r="AK93" i="8"/>
  <c r="AK25" i="8"/>
  <c r="AK994" i="8"/>
  <c r="AK1006" i="8"/>
  <c r="AK963" i="8"/>
  <c r="AK957" i="8"/>
  <c r="AK952" i="8"/>
  <c r="AK901" i="8"/>
  <c r="AK890" i="8"/>
  <c r="AK914" i="8"/>
  <c r="AK889" i="8"/>
  <c r="AK864" i="8"/>
  <c r="AK838" i="8"/>
  <c r="AK842" i="8"/>
  <c r="AK847" i="8"/>
  <c r="AK805" i="8"/>
  <c r="AK771" i="8"/>
  <c r="AK744" i="8"/>
  <c r="AK737" i="8"/>
  <c r="AK714" i="8"/>
  <c r="AK678" i="8"/>
  <c r="AK686" i="8"/>
  <c r="AK692" i="8"/>
  <c r="AK685" i="8"/>
  <c r="AK731" i="8"/>
  <c r="AM731" i="8" s="1"/>
  <c r="AN731" i="8" s="1"/>
  <c r="AK610" i="8"/>
  <c r="AK613" i="8"/>
  <c r="AK639" i="8"/>
  <c r="AK546" i="8"/>
  <c r="AK538" i="8"/>
  <c r="AK553" i="8"/>
  <c r="AK513" i="8"/>
  <c r="AK487" i="8"/>
  <c r="AM487" i="8" s="1"/>
  <c r="AN487" i="8" s="1"/>
  <c r="AK536" i="8"/>
  <c r="AM536" i="8" s="1"/>
  <c r="AN536" i="8" s="1"/>
  <c r="AK464" i="8"/>
  <c r="AK414" i="8"/>
  <c r="AK448" i="8"/>
  <c r="AK486" i="8"/>
  <c r="AK425" i="8"/>
  <c r="AK388" i="8"/>
  <c r="AK332" i="8"/>
  <c r="AM332" i="8" s="1"/>
  <c r="AN332" i="8" s="1"/>
  <c r="AK377" i="8"/>
  <c r="AK329" i="8"/>
  <c r="AK450" i="8"/>
  <c r="AK378" i="8"/>
  <c r="AK427" i="8"/>
  <c r="AK261" i="8"/>
  <c r="AK235" i="8"/>
  <c r="AK318" i="8"/>
  <c r="AK250" i="8"/>
  <c r="AM250" i="8" s="1"/>
  <c r="AN250" i="8" s="1"/>
  <c r="AK395" i="8"/>
  <c r="AM395" i="8" s="1"/>
  <c r="AN395" i="8" s="1"/>
  <c r="AK271" i="8"/>
  <c r="AK214" i="8"/>
  <c r="AK189" i="8"/>
  <c r="AK150" i="8"/>
  <c r="AK276" i="8"/>
  <c r="AK375" i="8"/>
  <c r="AM375" i="8" s="1"/>
  <c r="AN375" i="8" s="1"/>
  <c r="AK247" i="8"/>
  <c r="AK51" i="8"/>
  <c r="AK131" i="8"/>
  <c r="AK58" i="8"/>
  <c r="AK168" i="8"/>
  <c r="AK184" i="8"/>
  <c r="AK137" i="8"/>
  <c r="AK72" i="8"/>
  <c r="AK48" i="8"/>
  <c r="AM48" i="8" s="1"/>
  <c r="AN48" i="8" s="1"/>
  <c r="AK978" i="8"/>
  <c r="AK998" i="8"/>
  <c r="AK966" i="8"/>
  <c r="AK949" i="8"/>
  <c r="AK926" i="8"/>
  <c r="AK927" i="8"/>
  <c r="AK882" i="8"/>
  <c r="AK908" i="8"/>
  <c r="AK872" i="8"/>
  <c r="AK856" i="8"/>
  <c r="AM856" i="8" s="1"/>
  <c r="AN856" i="8" s="1"/>
  <c r="AK826" i="8"/>
  <c r="AK817" i="8"/>
  <c r="AK841" i="8"/>
  <c r="AK801" i="8"/>
  <c r="AK764" i="8"/>
  <c r="AM764" i="8" s="1"/>
  <c r="AN764" i="8" s="1"/>
  <c r="AK740" i="8"/>
  <c r="AM740" i="8" s="1"/>
  <c r="AN740" i="8" s="1"/>
  <c r="AK729" i="8"/>
  <c r="AK708" i="8"/>
  <c r="AK674" i="8"/>
  <c r="AK716" i="8"/>
  <c r="AK680" i="8"/>
  <c r="AK661" i="8"/>
  <c r="AK704" i="8"/>
  <c r="AK598" i="8"/>
  <c r="AM598" i="8" s="1"/>
  <c r="AN598" i="8" s="1"/>
  <c r="AK640" i="8"/>
  <c r="AK611" i="8"/>
  <c r="AK603" i="8"/>
  <c r="AK534" i="8"/>
  <c r="AK588" i="8"/>
  <c r="AK596" i="8"/>
  <c r="AK483" i="8"/>
  <c r="AK528" i="8"/>
  <c r="AK515" i="8"/>
  <c r="AK410" i="8"/>
  <c r="AK440" i="8"/>
  <c r="AK474" i="8"/>
  <c r="AK421" i="8"/>
  <c r="AK384" i="8"/>
  <c r="AK320" i="8"/>
  <c r="AK373" i="8"/>
  <c r="AK325" i="8"/>
  <c r="AK431" i="8"/>
  <c r="AK370" i="8"/>
  <c r="AK411" i="8"/>
  <c r="AK253" i="8"/>
  <c r="AK227" i="8"/>
  <c r="AK304" i="8"/>
  <c r="AK288" i="8"/>
  <c r="AK379" i="8"/>
  <c r="AK310" i="8"/>
  <c r="AM310" i="8" s="1"/>
  <c r="AN310" i="8" s="1"/>
  <c r="AK300" i="8"/>
  <c r="AK188" i="8"/>
  <c r="AK314" i="8"/>
  <c r="AK248" i="8"/>
  <c r="AK323" i="8"/>
  <c r="AK202" i="8"/>
  <c r="AK39" i="8"/>
  <c r="AK127" i="8"/>
  <c r="AM127" i="8" s="1"/>
  <c r="AN127" i="8" s="1"/>
  <c r="AK56" i="8"/>
  <c r="AK343" i="8"/>
  <c r="AK162" i="8"/>
  <c r="AK133" i="8"/>
  <c r="AK52" i="8"/>
  <c r="AK30" i="8"/>
  <c r="AK14" i="8"/>
  <c r="AK1005" i="8"/>
  <c r="AK981" i="8"/>
  <c r="AK973" i="8"/>
  <c r="AK941" i="8"/>
  <c r="AK920" i="8"/>
  <c r="AK912" i="8"/>
  <c r="AK923" i="8"/>
  <c r="AK880" i="8"/>
  <c r="AK859" i="8"/>
  <c r="AK819" i="8"/>
  <c r="AK802" i="8"/>
  <c r="AK807" i="8"/>
  <c r="AK818" i="8"/>
  <c r="AK759" i="8"/>
  <c r="AK812" i="8"/>
  <c r="AK728" i="8"/>
  <c r="AM728" i="8" s="1"/>
  <c r="AN728" i="8" s="1"/>
  <c r="AK761" i="8"/>
  <c r="AK690" i="8"/>
  <c r="AK666" i="8"/>
  <c r="AK688" i="8"/>
  <c r="AK672" i="8"/>
  <c r="AK636" i="8"/>
  <c r="AM636" i="8" s="1"/>
  <c r="AN636" i="8" s="1"/>
  <c r="AK628" i="8"/>
  <c r="AK590" i="8"/>
  <c r="AK629" i="8"/>
  <c r="AM629" i="8" s="1"/>
  <c r="AN629" i="8" s="1"/>
  <c r="AK586" i="8"/>
  <c r="AK625" i="8"/>
  <c r="AK526" i="8"/>
  <c r="AK560" i="8"/>
  <c r="AK535" i="8"/>
  <c r="AK471" i="8"/>
  <c r="AK500" i="8"/>
  <c r="AK462" i="8"/>
  <c r="AK540" i="8"/>
  <c r="AK416" i="8"/>
  <c r="AK466" i="8"/>
  <c r="AK439" i="8"/>
  <c r="AK364" i="8"/>
  <c r="AK312" i="8"/>
  <c r="AK365" i="8"/>
  <c r="AK301" i="8"/>
  <c r="AK571" i="8"/>
  <c r="AK362" i="8"/>
  <c r="AK331" i="8"/>
  <c r="AK481" i="8"/>
  <c r="AK219" i="8"/>
  <c r="AK278" i="8"/>
  <c r="AK244" i="8"/>
  <c r="AK347" i="8"/>
  <c r="AM347" i="8" s="1"/>
  <c r="AN347" i="8" s="1"/>
  <c r="AK242" i="8"/>
  <c r="AK246" i="8"/>
  <c r="AK173" i="8"/>
  <c r="AK192" i="8"/>
  <c r="AK207" i="8"/>
  <c r="AK241" i="8"/>
  <c r="AM241" i="8" s="1"/>
  <c r="AN241" i="8" s="1"/>
  <c r="AK391" i="8"/>
  <c r="AK163" i="8"/>
  <c r="AK119" i="8"/>
  <c r="AK63" i="8"/>
  <c r="AK179" i="8"/>
  <c r="AK156" i="8"/>
  <c r="AK117" i="8"/>
  <c r="AK164" i="8"/>
  <c r="AK1000" i="8"/>
  <c r="AM1000" i="8" s="1"/>
  <c r="AN1000" i="8" s="1"/>
  <c r="AK975" i="8"/>
  <c r="AM975" i="8" s="1"/>
  <c r="AN975" i="8" s="1"/>
  <c r="AK961" i="8"/>
  <c r="AK946" i="8"/>
  <c r="AK911" i="8"/>
  <c r="AK892" i="8"/>
  <c r="AK907" i="8"/>
  <c r="AK867" i="8"/>
  <c r="AK865" i="8"/>
  <c r="AK888" i="8"/>
  <c r="AK798" i="8"/>
  <c r="AK795" i="8"/>
  <c r="AK875" i="8"/>
  <c r="AK755" i="8"/>
  <c r="AK788" i="8"/>
  <c r="AK785" i="8"/>
  <c r="AK742" i="8"/>
  <c r="AM742" i="8" s="1"/>
  <c r="AN742" i="8" s="1"/>
  <c r="AK775" i="8"/>
  <c r="AK739" i="8"/>
  <c r="AK675" i="8"/>
  <c r="AK660" i="8"/>
  <c r="AK649" i="8"/>
  <c r="AK627" i="8"/>
  <c r="AM627" i="8" s="1"/>
  <c r="AN627" i="8" s="1"/>
  <c r="AK846" i="8"/>
  <c r="AK581" i="8"/>
  <c r="AK578" i="8"/>
  <c r="AK617" i="8"/>
  <c r="AK518" i="8"/>
  <c r="AK544" i="8"/>
  <c r="AK527" i="8"/>
  <c r="AK455" i="8"/>
  <c r="AM455" i="8" s="1"/>
  <c r="AN455" i="8" s="1"/>
  <c r="AK496" i="8"/>
  <c r="AM496" i="8" s="1"/>
  <c r="AN496" i="8" s="1"/>
  <c r="AK457" i="8"/>
  <c r="AK498" i="8"/>
  <c r="AM498" i="8" s="1"/>
  <c r="AN498" i="8" s="1"/>
  <c r="AK412" i="8"/>
  <c r="AK458" i="8"/>
  <c r="AK405" i="8"/>
  <c r="AK356" i="8"/>
  <c r="AK419" i="8"/>
  <c r="AM419" i="8" s="1"/>
  <c r="AN419" i="8" s="1"/>
  <c r="AK353" i="8"/>
  <c r="AK297" i="8"/>
  <c r="AK470" i="8"/>
  <c r="AK350" i="8"/>
  <c r="AK303" i="8"/>
  <c r="AK319" i="8"/>
  <c r="AK211" i="8"/>
  <c r="AK270" i="8"/>
  <c r="AK240" i="8"/>
  <c r="AK311" i="8"/>
  <c r="AK238" i="8"/>
  <c r="AK237" i="8"/>
  <c r="AK167" i="8"/>
  <c r="AK187" i="8"/>
  <c r="AK198" i="8"/>
  <c r="AK225" i="8"/>
  <c r="AK255" i="8"/>
  <c r="AM255" i="8" s="1"/>
  <c r="AN255" i="8" s="1"/>
  <c r="AK161" i="8"/>
  <c r="AK111" i="8"/>
  <c r="AK49" i="8"/>
  <c r="AK175" i="8"/>
  <c r="AK152" i="8"/>
  <c r="AK109" i="8"/>
  <c r="AK976" i="8"/>
  <c r="AM976" i="8" s="1"/>
  <c r="AN976" i="8" s="1"/>
  <c r="AK971" i="8"/>
  <c r="AK953" i="8"/>
  <c r="AK936" i="8"/>
  <c r="AK945" i="8"/>
  <c r="AK884" i="8"/>
  <c r="AK885" i="8"/>
  <c r="AK863" i="8"/>
  <c r="AK845" i="8"/>
  <c r="AK870" i="8"/>
  <c r="AM870" i="8" s="1"/>
  <c r="AN870" i="8" s="1"/>
  <c r="AK790" i="8"/>
  <c r="AK791" i="8"/>
  <c r="AK820" i="8"/>
  <c r="AK777" i="8"/>
  <c r="AK804" i="8"/>
  <c r="AK754" i="8"/>
  <c r="AK734" i="8"/>
  <c r="AK758" i="8"/>
  <c r="AM758" i="8" s="1"/>
  <c r="AN758" i="8" s="1"/>
  <c r="AK727" i="8"/>
  <c r="AK671" i="8"/>
  <c r="AK656" i="8"/>
  <c r="AK624" i="8"/>
  <c r="AK723" i="8"/>
  <c r="AK647" i="8"/>
  <c r="AK569" i="8"/>
  <c r="AK574" i="8"/>
  <c r="AK595" i="8"/>
  <c r="AK587" i="8"/>
  <c r="AK541" i="8"/>
  <c r="AK511" i="8"/>
  <c r="AK607" i="8"/>
  <c r="AK480" i="8"/>
  <c r="AK446" i="8"/>
  <c r="AK482" i="8"/>
  <c r="AK532" i="8"/>
  <c r="AK445" i="8"/>
  <c r="AK461" i="8"/>
  <c r="AK352" i="8"/>
  <c r="AK407" i="8"/>
  <c r="AK341" i="8"/>
  <c r="AK293" i="8"/>
  <c r="AK408" i="8"/>
  <c r="AK342" i="8"/>
  <c r="AK290" i="8"/>
  <c r="AK306" i="8"/>
  <c r="AK383" i="8"/>
  <c r="AK266" i="8"/>
  <c r="AK236" i="8"/>
  <c r="AK299" i="8"/>
  <c r="AK234" i="8"/>
  <c r="AK229" i="8"/>
  <c r="AK251" i="8"/>
  <c r="AK177" i="8"/>
  <c r="AK182" i="8"/>
  <c r="AK308" i="8"/>
  <c r="AK169" i="8"/>
  <c r="AK159" i="8"/>
  <c r="AK82" i="8"/>
  <c r="AK43" i="8"/>
  <c r="AK572" i="8"/>
  <c r="AK148" i="8"/>
  <c r="AK105" i="8"/>
  <c r="AK974" i="8"/>
  <c r="AK954" i="8"/>
  <c r="AK877" i="8"/>
  <c r="AK835" i="8"/>
  <c r="AK815" i="8"/>
  <c r="AK779" i="8"/>
  <c r="AM779" i="8" s="1"/>
  <c r="AN779" i="8" s="1"/>
  <c r="AK695" i="8"/>
  <c r="AK747" i="8"/>
  <c r="AK665" i="8"/>
  <c r="AK591" i="8"/>
  <c r="AK563" i="8"/>
  <c r="AK567" i="8"/>
  <c r="AM567" i="8" s="1"/>
  <c r="AN567" i="8" s="1"/>
  <c r="AK406" i="8"/>
  <c r="AM406" i="8" s="1"/>
  <c r="AN406" i="8" s="1"/>
  <c r="AK429" i="8"/>
  <c r="AK397" i="8"/>
  <c r="AK415" i="8"/>
  <c r="AK269" i="8"/>
  <c r="AK262" i="8"/>
  <c r="AK291" i="8"/>
  <c r="AK178" i="8"/>
  <c r="AM178" i="8" s="1"/>
  <c r="AN178" i="8" s="1"/>
  <c r="AK272" i="8"/>
  <c r="AK123" i="8"/>
  <c r="AK186" i="8"/>
  <c r="AK38" i="8"/>
  <c r="AK104" i="8"/>
  <c r="AK993" i="8"/>
  <c r="AK937" i="8"/>
  <c r="AM937" i="8" s="1"/>
  <c r="AN937" i="8" s="1"/>
  <c r="AK931" i="8"/>
  <c r="AK844" i="8"/>
  <c r="AM844" i="8" s="1"/>
  <c r="AN844" i="8" s="1"/>
  <c r="AK821" i="8"/>
  <c r="AK748" i="8"/>
  <c r="AK712" i="8"/>
  <c r="AK676" i="8"/>
  <c r="AK633" i="8"/>
  <c r="AK566" i="8"/>
  <c r="AK600" i="8"/>
  <c r="AK551" i="8"/>
  <c r="AK478" i="8"/>
  <c r="AK409" i="8"/>
  <c r="AK385" i="8"/>
  <c r="AK394" i="8"/>
  <c r="AK249" i="8"/>
  <c r="AK258" i="8"/>
  <c r="AK226" i="8"/>
  <c r="AM226" i="8" s="1"/>
  <c r="AN226" i="8" s="1"/>
  <c r="AK210" i="8"/>
  <c r="AK267" i="8"/>
  <c r="AK78" i="8"/>
  <c r="AK158" i="8"/>
  <c r="AK122" i="8"/>
  <c r="AK985" i="8"/>
  <c r="AK919" i="8"/>
  <c r="AK896" i="8"/>
  <c r="AM896" i="8" s="1"/>
  <c r="AN896" i="8" s="1"/>
  <c r="AK836" i="8"/>
  <c r="AK816" i="8"/>
  <c r="AK732" i="8"/>
  <c r="AK682" i="8"/>
  <c r="AK644" i="8"/>
  <c r="AK594" i="8"/>
  <c r="AK558" i="8"/>
  <c r="AK533" i="8"/>
  <c r="AK512" i="8"/>
  <c r="AK449" i="8"/>
  <c r="AK400" i="8"/>
  <c r="AK369" i="8"/>
  <c r="AK382" i="8"/>
  <c r="AK284" i="8"/>
  <c r="AK245" i="8"/>
  <c r="AM245" i="8" s="1"/>
  <c r="AN245" i="8" s="1"/>
  <c r="AK222" i="8"/>
  <c r="AK176" i="8"/>
  <c r="AK141" i="8"/>
  <c r="AK74" i="8"/>
  <c r="AM74" i="8" s="1"/>
  <c r="AN74" i="8" s="1"/>
  <c r="AK147" i="8"/>
  <c r="AK996" i="8"/>
  <c r="AK950" i="8"/>
  <c r="AK916" i="8"/>
  <c r="AK855" i="8"/>
  <c r="AK822" i="8"/>
  <c r="AK813" i="8"/>
  <c r="AK753" i="8"/>
  <c r="AK670" i="8"/>
  <c r="AK691" i="8"/>
  <c r="AK642" i="8"/>
  <c r="AK601" i="8"/>
  <c r="AK529" i="8"/>
  <c r="AM529" i="8" s="1"/>
  <c r="AN529" i="8" s="1"/>
  <c r="AK476" i="8"/>
  <c r="AK428" i="8"/>
  <c r="AM428" i="8" s="1"/>
  <c r="AN428" i="8" s="1"/>
  <c r="AK392" i="8"/>
  <c r="AK337" i="8"/>
  <c r="AK366" i="8"/>
  <c r="AK239" i="8"/>
  <c r="AK224" i="8"/>
  <c r="AK263" i="8"/>
  <c r="AM263" i="8" s="1"/>
  <c r="AN263" i="8" s="1"/>
  <c r="AK171" i="8"/>
  <c r="AK68" i="8"/>
  <c r="AK70" i="8"/>
  <c r="AK143" i="8"/>
  <c r="AK40" i="8"/>
  <c r="AK75" i="8"/>
  <c r="AK991" i="8"/>
  <c r="AK956" i="8"/>
  <c r="AK910" i="8"/>
  <c r="AK899" i="8"/>
  <c r="AK786" i="8"/>
  <c r="AK773" i="8"/>
  <c r="AK745" i="8"/>
  <c r="AK717" i="8"/>
  <c r="AK655" i="8"/>
  <c r="AK631" i="8"/>
  <c r="AK604" i="8"/>
  <c r="AK543" i="8"/>
  <c r="AK472" i="8"/>
  <c r="AK516" i="8"/>
  <c r="AK376" i="8"/>
  <c r="AK333" i="8"/>
  <c r="AK465" i="8"/>
  <c r="AK223" i="8"/>
  <c r="AK216" i="8"/>
  <c r="AK208" i="8"/>
  <c r="AM208" i="8" s="1"/>
  <c r="AN208" i="8" s="1"/>
  <c r="AK212" i="8"/>
  <c r="AK61" i="8"/>
  <c r="AK37" i="8"/>
  <c r="AK125" i="8"/>
  <c r="AK47" i="8"/>
  <c r="AK97" i="8"/>
  <c r="AK112" i="8"/>
  <c r="AK128" i="8"/>
  <c r="AK970" i="8"/>
  <c r="AK959" i="8"/>
  <c r="AK906" i="8"/>
  <c r="AK871" i="8"/>
  <c r="AK782" i="8"/>
  <c r="AK767" i="8"/>
  <c r="AK721" i="8"/>
  <c r="AK703" i="8"/>
  <c r="AK700" i="8"/>
  <c r="AM700" i="8" s="1"/>
  <c r="AN700" i="8" s="1"/>
  <c r="AK634" i="8"/>
  <c r="AK575" i="8"/>
  <c r="AK509" i="8"/>
  <c r="AK485" i="8"/>
  <c r="AK502" i="8"/>
  <c r="AK348" i="8"/>
  <c r="AK309" i="8"/>
  <c r="AK443" i="8"/>
  <c r="AK351" i="8"/>
  <c r="AK363" i="8"/>
  <c r="AK204" i="8"/>
  <c r="AK146" i="8"/>
  <c r="AM146" i="8" s="1"/>
  <c r="AN146" i="8" s="1"/>
  <c r="AK165" i="8"/>
  <c r="AK35" i="8"/>
  <c r="AM35" i="8" s="1"/>
  <c r="AN35" i="8" s="1"/>
  <c r="AK83" i="8"/>
  <c r="AM83" i="8" s="1"/>
  <c r="AN83" i="8" s="1"/>
  <c r="AK995" i="8"/>
  <c r="AK938" i="8"/>
  <c r="AK921" i="8"/>
  <c r="AK848" i="8"/>
  <c r="AK811" i="8"/>
  <c r="AK800" i="8"/>
  <c r="AM800" i="8" s="1"/>
  <c r="AN800" i="8" s="1"/>
  <c r="AK730" i="8"/>
  <c r="AM730" i="8" s="1"/>
  <c r="AN730" i="8" s="1"/>
  <c r="AK702" i="8"/>
  <c r="AK681" i="8"/>
  <c r="AK565" i="8"/>
  <c r="AK530" i="8"/>
  <c r="AK495" i="8"/>
  <c r="AK434" i="8"/>
  <c r="AK469" i="8"/>
  <c r="AK344" i="8"/>
  <c r="AK289" i="8"/>
  <c r="AM289" i="8" s="1"/>
  <c r="AN289" i="8" s="1"/>
  <c r="AK371" i="8"/>
  <c r="AK339" i="8"/>
  <c r="AK287" i="8"/>
  <c r="AK183" i="8"/>
  <c r="AK142" i="8"/>
  <c r="AK155" i="8"/>
  <c r="AK201" i="8"/>
  <c r="AK80" i="8"/>
  <c r="AK928" i="8"/>
  <c r="AK561" i="8"/>
  <c r="AK295" i="8"/>
  <c r="AK27" i="8"/>
  <c r="AK874" i="8"/>
  <c r="AK564" i="8"/>
  <c r="AK282" i="8"/>
  <c r="AM282" i="8" s="1"/>
  <c r="AN282" i="8" s="1"/>
  <c r="AK33" i="8"/>
  <c r="AK96" i="8"/>
  <c r="AK879" i="8"/>
  <c r="AK479" i="8"/>
  <c r="AK194" i="8"/>
  <c r="AK783" i="8"/>
  <c r="AK422" i="8"/>
  <c r="AK275" i="8"/>
  <c r="AK94" i="8"/>
  <c r="AK18" i="8"/>
  <c r="AK760" i="8"/>
  <c r="AK437" i="8"/>
  <c r="AK135" i="8"/>
  <c r="AK726" i="8"/>
  <c r="AK316" i="8"/>
  <c r="AK213" i="8"/>
  <c r="AK15" i="8"/>
  <c r="AM15" i="8" s="1"/>
  <c r="AN15" i="8" s="1"/>
  <c r="AK667" i="8"/>
  <c r="AK277" i="8"/>
  <c r="AK50" i="8"/>
  <c r="AK8" i="8"/>
  <c r="AK20" i="8"/>
  <c r="AK979" i="8"/>
  <c r="AK659" i="8"/>
  <c r="AK279" i="8"/>
  <c r="AK45" i="8"/>
  <c r="AD33" i="3"/>
  <c r="AE33" i="3"/>
  <c r="AC25" i="3"/>
  <c r="AD25" i="3"/>
  <c r="AE25" i="3"/>
  <c r="AB40" i="3"/>
  <c r="AE40" i="3"/>
  <c r="C40" i="3"/>
  <c r="AC40" i="3"/>
  <c r="AD42" i="3"/>
  <c r="AA42" i="3"/>
  <c r="C42" i="3"/>
  <c r="Z29" i="7"/>
  <c r="AK42" i="8"/>
  <c r="U30" i="8"/>
  <c r="AE37" i="3"/>
  <c r="L25" i="7"/>
  <c r="Q33" i="3" s="1"/>
  <c r="Z34" i="4"/>
  <c r="AB24" i="3"/>
  <c r="AD24" i="3"/>
  <c r="C24" i="3"/>
  <c r="AE24" i="3"/>
  <c r="AC24" i="3"/>
  <c r="AB32" i="3"/>
  <c r="AA32" i="3"/>
  <c r="AD32" i="3"/>
  <c r="C32" i="3"/>
  <c r="AE32" i="3"/>
  <c r="U121" i="8"/>
  <c r="AK99" i="8"/>
  <c r="AG243" i="8"/>
  <c r="AM243" i="8" s="1"/>
  <c r="AN243" i="8" s="1"/>
  <c r="AH117" i="8"/>
  <c r="AJ98" i="8"/>
  <c r="AM98" i="8" s="1"/>
  <c r="AN98" i="8" s="1"/>
  <c r="AJ49" i="8"/>
  <c r="AG56" i="8"/>
  <c r="AG147" i="8"/>
  <c r="D50" i="5"/>
  <c r="D51" i="5"/>
  <c r="D28" i="5"/>
  <c r="D29" i="5"/>
  <c r="Z36" i="3"/>
  <c r="AA36" i="3"/>
  <c r="Z17" i="7"/>
  <c r="Z27" i="7"/>
  <c r="AC17" i="3"/>
  <c r="AE17" i="3"/>
  <c r="AD17" i="3"/>
  <c r="L9" i="7"/>
  <c r="Q17" i="3" s="1"/>
  <c r="Z18" i="4"/>
  <c r="J17" i="7"/>
  <c r="O25" i="3" s="1"/>
  <c r="Z30" i="3"/>
  <c r="AB30" i="3"/>
  <c r="AD30" i="3"/>
  <c r="C30" i="3"/>
  <c r="AE30" i="3"/>
  <c r="AA30" i="3"/>
  <c r="Z30" i="7"/>
  <c r="AA29" i="3"/>
  <c r="AZ128" i="8"/>
  <c r="AY128" i="8"/>
  <c r="AY112" i="8"/>
  <c r="AZ112" i="8"/>
  <c r="AM149" i="8"/>
  <c r="AN149" i="8" s="1"/>
  <c r="AM158" i="8"/>
  <c r="AN158" i="8" s="1"/>
  <c r="AM346" i="8"/>
  <c r="AN346" i="8" s="1"/>
  <c r="AM437" i="8"/>
  <c r="AN437" i="8" s="1"/>
  <c r="AM431" i="8"/>
  <c r="AN431" i="8" s="1"/>
  <c r="AM480" i="8"/>
  <c r="AN480" i="8" s="1"/>
  <c r="AM553" i="8"/>
  <c r="AN553" i="8" s="1"/>
  <c r="AM584" i="8"/>
  <c r="AN584" i="8" s="1"/>
  <c r="AM687" i="8"/>
  <c r="AN687" i="8" s="1"/>
  <c r="AM743" i="8"/>
  <c r="AN743" i="8" s="1"/>
  <c r="AM1003" i="8"/>
  <c r="AN1003" i="8" s="1"/>
  <c r="AZ61" i="8"/>
  <c r="AY61" i="8"/>
  <c r="AZ44" i="8"/>
  <c r="AY44" i="8"/>
  <c r="AZ82" i="8"/>
  <c r="AY82" i="8"/>
  <c r="AZ30" i="8"/>
  <c r="L44" i="5" s="1"/>
  <c r="Z44" i="5" s="1"/>
  <c r="AY30" i="8"/>
  <c r="J44" i="5" s="1"/>
  <c r="AZ21" i="8"/>
  <c r="L35" i="5" s="1"/>
  <c r="Z35" i="5" s="1"/>
  <c r="AY21" i="8"/>
  <c r="J35" i="5" s="1"/>
  <c r="AY108" i="8"/>
  <c r="AZ108" i="8"/>
  <c r="AZ32" i="8"/>
  <c r="L46" i="5" s="1"/>
  <c r="Z46" i="5" s="1"/>
  <c r="AY32" i="8"/>
  <c r="J46" i="5" s="1"/>
  <c r="AZ18" i="8"/>
  <c r="L32" i="5" s="1"/>
  <c r="Z32" i="5" s="1"/>
  <c r="AY18" i="8"/>
  <c r="J32" i="5" s="1"/>
  <c r="BA12" i="8"/>
  <c r="AZ134" i="8"/>
  <c r="AY134" i="8"/>
  <c r="AZ74" i="8"/>
  <c r="AY74" i="8"/>
  <c r="AZ96" i="8"/>
  <c r="AY96" i="8"/>
  <c r="AZ50" i="8"/>
  <c r="AY50" i="8"/>
  <c r="AZ80" i="8"/>
  <c r="AY80" i="8"/>
  <c r="AZ97" i="8"/>
  <c r="AY97" i="8"/>
  <c r="AZ45" i="8"/>
  <c r="AY45" i="8"/>
  <c r="AZ103" i="8"/>
  <c r="AY103" i="8"/>
  <c r="AZ119" i="8"/>
  <c r="AY119" i="8"/>
  <c r="AZ135" i="8"/>
  <c r="AY135" i="8"/>
  <c r="AZ31" i="8"/>
  <c r="L45" i="5" s="1"/>
  <c r="Z45" i="5" s="1"/>
  <c r="AY31" i="8"/>
  <c r="J45" i="5" s="1"/>
  <c r="AZ110" i="8"/>
  <c r="AY110" i="8"/>
  <c r="AM101" i="8"/>
  <c r="AN101" i="8" s="1"/>
  <c r="BA9" i="8"/>
  <c r="AM52" i="8"/>
  <c r="AN52" i="8" s="1"/>
  <c r="AM173" i="8"/>
  <c r="AN173" i="8" s="1"/>
  <c r="AM300" i="8"/>
  <c r="AN300" i="8" s="1"/>
  <c r="AM384" i="8"/>
  <c r="AN384" i="8" s="1"/>
  <c r="AM445" i="8"/>
  <c r="AN445" i="8" s="1"/>
  <c r="AM383" i="8"/>
  <c r="AN383" i="8" s="1"/>
  <c r="AM588" i="8"/>
  <c r="AN588" i="8" s="1"/>
  <c r="AM663" i="8"/>
  <c r="AN663" i="8" s="1"/>
  <c r="AM683" i="8"/>
  <c r="AN683" i="8" s="1"/>
  <c r="AM753" i="8"/>
  <c r="AN753" i="8" s="1"/>
  <c r="AM807" i="8"/>
  <c r="AN807" i="8" s="1"/>
  <c r="AM820" i="8"/>
  <c r="AN820" i="8" s="1"/>
  <c r="AM863" i="8"/>
  <c r="AN863" i="8" s="1"/>
  <c r="AM941" i="8"/>
  <c r="AN941" i="8" s="1"/>
  <c r="AZ79" i="8"/>
  <c r="AY79" i="8"/>
  <c r="BA7" i="8"/>
  <c r="AM73" i="8"/>
  <c r="AN73" i="8" s="1"/>
  <c r="AM23" i="8"/>
  <c r="AN23" i="8" s="1"/>
  <c r="BA16" i="8"/>
  <c r="AZ16" i="8"/>
  <c r="L30" i="5" s="1"/>
  <c r="Z30" i="5" s="1"/>
  <c r="AY16" i="8"/>
  <c r="J30" i="5" s="1"/>
  <c r="AZ106" i="8"/>
  <c r="AY106" i="8"/>
  <c r="AZ42" i="8"/>
  <c r="AY42" i="8"/>
  <c r="AZ78" i="8"/>
  <c r="AY78" i="8"/>
  <c r="AZ98" i="8"/>
  <c r="AY98" i="8"/>
  <c r="AZ52" i="8"/>
  <c r="AY52" i="8"/>
  <c r="AZ83" i="8"/>
  <c r="AY83" i="8"/>
  <c r="AZ99" i="8"/>
  <c r="AY99" i="8"/>
  <c r="AZ47" i="8"/>
  <c r="AY47" i="8"/>
  <c r="AZ105" i="8"/>
  <c r="AY105" i="8"/>
  <c r="AZ121" i="8"/>
  <c r="AY121" i="8"/>
  <c r="AY137" i="8"/>
  <c r="AZ137" i="8"/>
  <c r="AZ122" i="8"/>
  <c r="AY122" i="8"/>
  <c r="AM170" i="8"/>
  <c r="AN170" i="8" s="1"/>
  <c r="AM197" i="8"/>
  <c r="AN197" i="8" s="1"/>
  <c r="AM500" i="8"/>
  <c r="AN500" i="8" s="1"/>
  <c r="AM538" i="8"/>
  <c r="AN538" i="8" s="1"/>
  <c r="AM582" i="8"/>
  <c r="AN582" i="8" s="1"/>
  <c r="AM669" i="8"/>
  <c r="AN669" i="8" s="1"/>
  <c r="AM711" i="8"/>
  <c r="AN711" i="8" s="1"/>
  <c r="AM676" i="8"/>
  <c r="AN676" i="8" s="1"/>
  <c r="AM787" i="8"/>
  <c r="AN787" i="8" s="1"/>
  <c r="AM949" i="8"/>
  <c r="AN949" i="8" s="1"/>
  <c r="AY24" i="8"/>
  <c r="J38" i="5" s="1"/>
  <c r="AZ24" i="8"/>
  <c r="L38" i="5" s="1"/>
  <c r="Z38" i="5" s="1"/>
  <c r="AY20" i="8"/>
  <c r="J34" i="5" s="1"/>
  <c r="AZ20" i="8"/>
  <c r="L34" i="5" s="1"/>
  <c r="Z34" i="5" s="1"/>
  <c r="AY27" i="8"/>
  <c r="J41" i="5" s="1"/>
  <c r="AZ27" i="8"/>
  <c r="L41" i="5" s="1"/>
  <c r="Z41" i="5" s="1"/>
  <c r="AY116" i="8"/>
  <c r="AZ116" i="8"/>
  <c r="AY81" i="8"/>
  <c r="AZ81" i="8"/>
  <c r="AZ49" i="8"/>
  <c r="AY49" i="8"/>
  <c r="AZ84" i="8"/>
  <c r="AY84" i="8"/>
  <c r="AZ100" i="8"/>
  <c r="AY100" i="8"/>
  <c r="AY55" i="8"/>
  <c r="AZ55" i="8"/>
  <c r="AZ85" i="8"/>
  <c r="AY85" i="8"/>
  <c r="AZ101" i="8"/>
  <c r="AY101" i="8"/>
  <c r="AZ107" i="8"/>
  <c r="AY107" i="8"/>
  <c r="AZ123" i="8"/>
  <c r="AY123" i="8"/>
  <c r="AZ139" i="8"/>
  <c r="AY139" i="8"/>
  <c r="AM192" i="8"/>
  <c r="AN192" i="8" s="1"/>
  <c r="AZ43" i="8"/>
  <c r="AY43" i="8"/>
  <c r="AZ29" i="8"/>
  <c r="L43" i="5" s="1"/>
  <c r="Z43" i="5" s="1"/>
  <c r="AY29" i="8"/>
  <c r="J43" i="5" s="1"/>
  <c r="AM204" i="8"/>
  <c r="AN204" i="8" s="1"/>
  <c r="AM324" i="8"/>
  <c r="AN324" i="8" s="1"/>
  <c r="AM183" i="8"/>
  <c r="AN183" i="8" s="1"/>
  <c r="AM360" i="8"/>
  <c r="AN360" i="8" s="1"/>
  <c r="AM526" i="8"/>
  <c r="AN526" i="8" s="1"/>
  <c r="AM511" i="8"/>
  <c r="AN511" i="8" s="1"/>
  <c r="AM701" i="8"/>
  <c r="AN701" i="8" s="1"/>
  <c r="AM646" i="8"/>
  <c r="AN646" i="8" s="1"/>
  <c r="AM694" i="8"/>
  <c r="AN694" i="8" s="1"/>
  <c r="AM713" i="8"/>
  <c r="AN713" i="8" s="1"/>
  <c r="AM887" i="8"/>
  <c r="AN887" i="8" s="1"/>
  <c r="AZ15" i="8"/>
  <c r="L29" i="5" s="1"/>
  <c r="Z29" i="5" s="1"/>
  <c r="AY15" i="8"/>
  <c r="J29" i="5" s="1"/>
  <c r="BA15" i="8"/>
  <c r="AZ71" i="8"/>
  <c r="AY71" i="8"/>
  <c r="AZ65" i="8"/>
  <c r="AY65" i="8"/>
  <c r="AZ126" i="8"/>
  <c r="AY126" i="8"/>
  <c r="AZ114" i="8"/>
  <c r="AY114" i="8"/>
  <c r="AZ25" i="8"/>
  <c r="L39" i="5" s="1"/>
  <c r="Z39" i="5" s="1"/>
  <c r="AY25" i="8"/>
  <c r="J39" i="5" s="1"/>
  <c r="AM105" i="8"/>
  <c r="AN105" i="8" s="1"/>
  <c r="BA6" i="8"/>
  <c r="AZ86" i="8"/>
  <c r="AY86" i="8"/>
  <c r="AZ102" i="8"/>
  <c r="AY102" i="8"/>
  <c r="AY59" i="8"/>
  <c r="AZ59" i="8"/>
  <c r="AZ87" i="8"/>
  <c r="AY87" i="8"/>
  <c r="AZ142" i="8"/>
  <c r="AY142" i="8"/>
  <c r="AZ109" i="8"/>
  <c r="AY109" i="8"/>
  <c r="AY125" i="8"/>
  <c r="AZ125" i="8"/>
  <c r="AZ141" i="8"/>
  <c r="AY141" i="8"/>
  <c r="AV3" i="8"/>
  <c r="AM261" i="8"/>
  <c r="AN261" i="8" s="1"/>
  <c r="AM211" i="8"/>
  <c r="AN211" i="8" s="1"/>
  <c r="AM189" i="8"/>
  <c r="AN189" i="8" s="1"/>
  <c r="AM162" i="8"/>
  <c r="AN162" i="8" s="1"/>
  <c r="AM317" i="8"/>
  <c r="AN317" i="8" s="1"/>
  <c r="AM488" i="8"/>
  <c r="AN488" i="8" s="1"/>
  <c r="AM362" i="8"/>
  <c r="AN362" i="8" s="1"/>
  <c r="AM491" i="8"/>
  <c r="AN491" i="8" s="1"/>
  <c r="AM461" i="8"/>
  <c r="AN461" i="8" s="1"/>
  <c r="AM846" i="8"/>
  <c r="AN846" i="8" s="1"/>
  <c r="AM895" i="8"/>
  <c r="AN895" i="8" s="1"/>
  <c r="AM985" i="8"/>
  <c r="AN985" i="8" s="1"/>
  <c r="AM977" i="8"/>
  <c r="AN977" i="8" s="1"/>
  <c r="AZ130" i="8"/>
  <c r="AY130" i="8"/>
  <c r="AY77" i="8"/>
  <c r="AZ77" i="8"/>
  <c r="AZ46" i="8"/>
  <c r="AY46" i="8"/>
  <c r="AZ118" i="8"/>
  <c r="AY118" i="8"/>
  <c r="AZ68" i="8"/>
  <c r="AY68" i="8"/>
  <c r="AZ124" i="8"/>
  <c r="AY124" i="8"/>
  <c r="AZ53" i="8"/>
  <c r="AY53" i="8"/>
  <c r="AZ70" i="8"/>
  <c r="AY70" i="8"/>
  <c r="AM61" i="8"/>
  <c r="AN61" i="8" s="1"/>
  <c r="AZ34" i="8"/>
  <c r="L48" i="5" s="1"/>
  <c r="Z48" i="5" s="1"/>
  <c r="AY34" i="8"/>
  <c r="J48" i="5" s="1"/>
  <c r="AM67" i="8"/>
  <c r="AN67" i="8" s="1"/>
  <c r="AZ48" i="8"/>
  <c r="AY48" i="8"/>
  <c r="AZ88" i="8"/>
  <c r="AY88" i="8"/>
  <c r="AZ138" i="8"/>
  <c r="AY138" i="8"/>
  <c r="AZ62" i="8"/>
  <c r="AY62" i="8"/>
  <c r="AZ89" i="8"/>
  <c r="AY89" i="8"/>
  <c r="AZ144" i="8"/>
  <c r="AY144" i="8"/>
  <c r="AZ57" i="8"/>
  <c r="AY57" i="8"/>
  <c r="AZ111" i="8"/>
  <c r="AY111" i="8"/>
  <c r="AZ127" i="8"/>
  <c r="AY127" i="8"/>
  <c r="AZ143" i="8"/>
  <c r="AY143" i="8"/>
  <c r="AM86" i="8"/>
  <c r="AN86" i="8" s="1"/>
  <c r="AY41" i="8"/>
  <c r="AZ41" i="8"/>
  <c r="BA13" i="8"/>
  <c r="AY54" i="8"/>
  <c r="AZ54" i="8"/>
  <c r="AZ33" i="8"/>
  <c r="L47" i="5" s="1"/>
  <c r="Z47" i="5" s="1"/>
  <c r="AY33" i="8"/>
  <c r="J47" i="5" s="1"/>
  <c r="AZ132" i="8"/>
  <c r="AY132" i="8"/>
  <c r="AM32" i="8"/>
  <c r="AN32" i="8" s="1"/>
  <c r="AZ28" i="8"/>
  <c r="L42" i="5" s="1"/>
  <c r="Z42" i="5" s="1"/>
  <c r="AY28" i="8"/>
  <c r="J42" i="5" s="1"/>
  <c r="AZ75" i="8"/>
  <c r="AY75" i="8"/>
  <c r="BA11" i="8"/>
  <c r="AZ56" i="8"/>
  <c r="AY56" i="8"/>
  <c r="AZ90" i="8"/>
  <c r="AY90" i="8"/>
  <c r="AZ69" i="8"/>
  <c r="AY69" i="8"/>
  <c r="AZ91" i="8"/>
  <c r="AY91" i="8"/>
  <c r="AZ146" i="8"/>
  <c r="AY146" i="8"/>
  <c r="AZ113" i="8"/>
  <c r="AY113" i="8"/>
  <c r="AZ129" i="8"/>
  <c r="AY129" i="8"/>
  <c r="AZ145" i="8"/>
  <c r="AY145" i="8"/>
  <c r="AZ35" i="8"/>
  <c r="L49" i="5" s="1"/>
  <c r="AY35" i="8"/>
  <c r="J49" i="5" s="1"/>
  <c r="AM231" i="8"/>
  <c r="AN231" i="8" s="1"/>
  <c r="AM194" i="8"/>
  <c r="AN194" i="8" s="1"/>
  <c r="AM400" i="8"/>
  <c r="AN400" i="8" s="1"/>
  <c r="AM303" i="8"/>
  <c r="AN303" i="8" s="1"/>
  <c r="AM398" i="8"/>
  <c r="AN398" i="8" s="1"/>
  <c r="AM465" i="8"/>
  <c r="AN465" i="8" s="1"/>
  <c r="AM519" i="8"/>
  <c r="AN519" i="8" s="1"/>
  <c r="AM571" i="8"/>
  <c r="AN571" i="8" s="1"/>
  <c r="AM675" i="8"/>
  <c r="AN675" i="8" s="1"/>
  <c r="AM748" i="8"/>
  <c r="AN748" i="8" s="1"/>
  <c r="AM722" i="8"/>
  <c r="AN722" i="8" s="1"/>
  <c r="AM891" i="8"/>
  <c r="AN891" i="8" s="1"/>
  <c r="AM963" i="8"/>
  <c r="AN963" i="8" s="1"/>
  <c r="AM998" i="8"/>
  <c r="AN998" i="8" s="1"/>
  <c r="BA17" i="8"/>
  <c r="AZ17" i="8"/>
  <c r="L31" i="5" s="1"/>
  <c r="Z31" i="5" s="1"/>
  <c r="AY17" i="8"/>
  <c r="J31" i="5" s="1"/>
  <c r="AZ64" i="8"/>
  <c r="AY64" i="8"/>
  <c r="BA14" i="8"/>
  <c r="AZ14" i="8"/>
  <c r="L28" i="5" s="1"/>
  <c r="Z28" i="5" s="1"/>
  <c r="AY14" i="8"/>
  <c r="J28" i="5" s="1"/>
  <c r="AY104" i="8"/>
  <c r="AZ104" i="8"/>
  <c r="AM58" i="8"/>
  <c r="AN58" i="8" s="1"/>
  <c r="AM253" i="8"/>
  <c r="AN253" i="8" s="1"/>
  <c r="AM403" i="8"/>
  <c r="AN403" i="8" s="1"/>
  <c r="AM307" i="8"/>
  <c r="AN307" i="8" s="1"/>
  <c r="AM339" i="8"/>
  <c r="AN339" i="8" s="1"/>
  <c r="AM459" i="8"/>
  <c r="AN459" i="8" s="1"/>
  <c r="AM509" i="8"/>
  <c r="AN509" i="8" s="1"/>
  <c r="AM565" i="8"/>
  <c r="AN565" i="8" s="1"/>
  <c r="AM592" i="8"/>
  <c r="AN592" i="8" s="1"/>
  <c r="AM685" i="8"/>
  <c r="AN685" i="8" s="1"/>
  <c r="AM735" i="8"/>
  <c r="AN735" i="8" s="1"/>
  <c r="AM834" i="8"/>
  <c r="AN834" i="8" s="1"/>
  <c r="AM840" i="8"/>
  <c r="AN840" i="8" s="1"/>
  <c r="AM871" i="8"/>
  <c r="AN871" i="8" s="1"/>
  <c r="AM909" i="8"/>
  <c r="AN909" i="8" s="1"/>
  <c r="AM989" i="8"/>
  <c r="AN989" i="8" s="1"/>
  <c r="AM969" i="8"/>
  <c r="AN969" i="8" s="1"/>
  <c r="AM9" i="8"/>
  <c r="AN9" i="8" s="1"/>
  <c r="AY67" i="8"/>
  <c r="AZ67" i="8"/>
  <c r="AY60" i="8"/>
  <c r="AZ60" i="8"/>
  <c r="AM133" i="8"/>
  <c r="AN133" i="8" s="1"/>
  <c r="AM33" i="8"/>
  <c r="AN33" i="8" s="1"/>
  <c r="AZ38" i="8"/>
  <c r="AY38" i="8"/>
  <c r="AZ58" i="8"/>
  <c r="AY58" i="8"/>
  <c r="AZ92" i="8"/>
  <c r="AY92" i="8"/>
  <c r="AY66" i="8"/>
  <c r="AZ66" i="8"/>
  <c r="AZ72" i="8"/>
  <c r="AY72" i="8"/>
  <c r="AY93" i="8"/>
  <c r="AZ93" i="8"/>
  <c r="AZ136" i="8"/>
  <c r="AY136" i="8"/>
  <c r="AZ115" i="8"/>
  <c r="AY115" i="8"/>
  <c r="AZ131" i="8"/>
  <c r="AY131" i="8"/>
  <c r="AZ40" i="8"/>
  <c r="AY40" i="8"/>
  <c r="AM151" i="8"/>
  <c r="AN151" i="8" s="1"/>
  <c r="AM298" i="8"/>
  <c r="AN298" i="8" s="1"/>
  <c r="AM376" i="8"/>
  <c r="AN376" i="8" s="1"/>
  <c r="AM279" i="8"/>
  <c r="AN279" i="8" s="1"/>
  <c r="AM460" i="8"/>
  <c r="AN460" i="8" s="1"/>
  <c r="AM525" i="8"/>
  <c r="AN525" i="8" s="1"/>
  <c r="AM473" i="8"/>
  <c r="AN473" i="8" s="1"/>
  <c r="AM527" i="8"/>
  <c r="AN527" i="8" s="1"/>
  <c r="AM638" i="8"/>
  <c r="AN638" i="8" s="1"/>
  <c r="AM579" i="8"/>
  <c r="AN579" i="8" s="1"/>
  <c r="AM702" i="8"/>
  <c r="AN702" i="8" s="1"/>
  <c r="AM765" i="8"/>
  <c r="AN765" i="8" s="1"/>
  <c r="AM838" i="8"/>
  <c r="AN838" i="8" s="1"/>
  <c r="AM900" i="8"/>
  <c r="AN900" i="8" s="1"/>
  <c r="AM911" i="8"/>
  <c r="AN911" i="8" s="1"/>
  <c r="AM878" i="8"/>
  <c r="AN878" i="8" s="1"/>
  <c r="AM924" i="8"/>
  <c r="AN924" i="8" s="1"/>
  <c r="AM994" i="8"/>
  <c r="AN994" i="8" s="1"/>
  <c r="AZ36" i="8"/>
  <c r="L50" i="5" s="1"/>
  <c r="Z50" i="5" s="1"/>
  <c r="AY36" i="8"/>
  <c r="J50" i="5" s="1"/>
  <c r="BA8" i="8"/>
  <c r="AY37" i="8"/>
  <c r="J51" i="5" s="1"/>
  <c r="AZ37" i="8"/>
  <c r="L51" i="5" s="1"/>
  <c r="AZ63" i="8"/>
  <c r="AY63" i="8"/>
  <c r="AZ51" i="8"/>
  <c r="AY51" i="8"/>
  <c r="AM113" i="8"/>
  <c r="AN113" i="8" s="1"/>
  <c r="AZ22" i="8"/>
  <c r="L36" i="5" s="1"/>
  <c r="Z36" i="5" s="1"/>
  <c r="AY22" i="8"/>
  <c r="J36" i="5" s="1"/>
  <c r="AZ120" i="8"/>
  <c r="AY120" i="8"/>
  <c r="AY73" i="8"/>
  <c r="AZ73" i="8"/>
  <c r="AZ94" i="8"/>
  <c r="AY94" i="8"/>
  <c r="AY39" i="8"/>
  <c r="AZ39" i="8"/>
  <c r="AZ76" i="8"/>
  <c r="AY76" i="8"/>
  <c r="AZ95" i="8"/>
  <c r="AY95" i="8"/>
  <c r="AZ140" i="8"/>
  <c r="AY140" i="8"/>
  <c r="AZ117" i="8"/>
  <c r="AY117" i="8"/>
  <c r="AZ133" i="8"/>
  <c r="AY133" i="8"/>
  <c r="R21" i="7"/>
  <c r="Y34" i="7"/>
  <c r="L34" i="7" s="1"/>
  <c r="Q42" i="3" s="1"/>
  <c r="Z34" i="7"/>
  <c r="R24" i="7"/>
  <c r="K14" i="7"/>
  <c r="P22" i="3" s="1"/>
  <c r="M36" i="7"/>
  <c r="R44" i="3" s="1"/>
  <c r="AE44" i="3" s="1"/>
  <c r="Z13" i="7"/>
  <c r="T22" i="4" s="1"/>
  <c r="X22" i="4" s="1"/>
  <c r="Y13" i="7"/>
  <c r="J13" i="7"/>
  <c r="O21" i="3" s="1"/>
  <c r="Z28" i="7"/>
  <c r="T37" i="4" s="1"/>
  <c r="X37" i="4" s="1"/>
  <c r="Y28" i="7"/>
  <c r="Y32" i="7"/>
  <c r="H32" i="7"/>
  <c r="M40" i="3" s="1"/>
  <c r="K24" i="7"/>
  <c r="P32" i="3" s="1"/>
  <c r="Z32" i="7"/>
  <c r="T41" i="4" s="1"/>
  <c r="X41" i="4" s="1"/>
  <c r="Z16" i="7"/>
  <c r="T25" i="4" s="1"/>
  <c r="X25" i="4" s="1"/>
  <c r="Y16" i="7"/>
  <c r="R19" i="7"/>
  <c r="X81" i="7"/>
  <c r="K81" i="7" s="1"/>
  <c r="O20" i="2" s="1"/>
  <c r="I81" i="7"/>
  <c r="M20" i="2" s="1"/>
  <c r="R10" i="7"/>
  <c r="R33" i="7"/>
  <c r="X82" i="7"/>
  <c r="K82" i="7" s="1"/>
  <c r="O21" i="2" s="1"/>
  <c r="I82" i="7"/>
  <c r="M21" i="2" s="1"/>
  <c r="X79" i="7"/>
  <c r="K79" i="7" s="1"/>
  <c r="O18" i="2" s="1"/>
  <c r="I79" i="7"/>
  <c r="M18" i="2" s="1"/>
  <c r="R25" i="7"/>
  <c r="M31" i="7"/>
  <c r="R39" i="3" s="1"/>
  <c r="AD39" i="3" s="1"/>
  <c r="R11" i="7"/>
  <c r="R8" i="7"/>
  <c r="H11" i="7"/>
  <c r="M19" i="3" s="1"/>
  <c r="R23" i="7"/>
  <c r="Y11" i="7"/>
  <c r="W77" i="7"/>
  <c r="Y16" i="2" s="1"/>
  <c r="W82" i="7"/>
  <c r="Y21" i="2" s="1"/>
  <c r="W79" i="7"/>
  <c r="Y18" i="2" s="1"/>
  <c r="W81" i="7"/>
  <c r="Y20" i="2" s="1"/>
  <c r="I77" i="7"/>
  <c r="M16" i="2" s="1"/>
  <c r="X77" i="7"/>
  <c r="K77" i="7" s="1"/>
  <c r="O16" i="2" s="1"/>
  <c r="W78" i="7"/>
  <c r="Y17" i="2" s="1"/>
  <c r="W80" i="7"/>
  <c r="Y19" i="2" s="1"/>
  <c r="R16" i="7"/>
  <c r="R35" i="7"/>
  <c r="R20" i="7"/>
  <c r="Y26" i="7"/>
  <c r="Z26" i="7"/>
  <c r="T35" i="4" s="1"/>
  <c r="X35" i="4" s="1"/>
  <c r="J26" i="7"/>
  <c r="O34" i="3" s="1"/>
  <c r="R28" i="7"/>
  <c r="M10" i="7"/>
  <c r="R18" i="3" s="1"/>
  <c r="Z18" i="3" s="1"/>
  <c r="R18" i="7"/>
  <c r="R31" i="7"/>
  <c r="J28" i="7"/>
  <c r="O36" i="3" s="1"/>
  <c r="R12" i="7"/>
  <c r="R13" i="7"/>
  <c r="R17" i="7"/>
  <c r="U80" i="7"/>
  <c r="X19" i="2" s="1"/>
  <c r="U77" i="7"/>
  <c r="X16" i="2" s="1"/>
  <c r="U82" i="7"/>
  <c r="X21" i="2" s="1"/>
  <c r="U78" i="7"/>
  <c r="X17" i="2" s="1"/>
  <c r="U81" i="7"/>
  <c r="X20" i="2" s="1"/>
  <c r="G77" i="7"/>
  <c r="K16" i="2" s="1"/>
  <c r="U79" i="7"/>
  <c r="X18" i="2" s="1"/>
  <c r="R36" i="7"/>
  <c r="I80" i="7"/>
  <c r="M19" i="2" s="1"/>
  <c r="X80" i="7"/>
  <c r="K80" i="7" s="1"/>
  <c r="O19" i="2" s="1"/>
  <c r="Z22" i="7"/>
  <c r="T31" i="4" s="1"/>
  <c r="X31" i="4" s="1"/>
  <c r="Y22" i="7"/>
  <c r="Z15" i="7"/>
  <c r="T24" i="4" s="1"/>
  <c r="X24" i="4" s="1"/>
  <c r="Y15" i="7"/>
  <c r="J15" i="7"/>
  <c r="O23" i="3" s="1"/>
  <c r="Z8" i="7"/>
  <c r="Y8" i="7"/>
  <c r="J8" i="7"/>
  <c r="O16" i="3" s="1"/>
  <c r="J22" i="7"/>
  <c r="O30" i="3" s="1"/>
  <c r="J16" i="7"/>
  <c r="O24" i="3" s="1"/>
  <c r="Y24" i="7"/>
  <c r="R9" i="7"/>
  <c r="R29" i="7"/>
  <c r="R15" i="7"/>
  <c r="R27" i="7"/>
  <c r="R14" i="7"/>
  <c r="I78" i="7"/>
  <c r="M17" i="2" s="1"/>
  <c r="X78" i="7"/>
  <c r="K78" i="7" s="1"/>
  <c r="O17" i="2" s="1"/>
  <c r="R34" i="7"/>
  <c r="M14" i="7"/>
  <c r="R22" i="3" s="1"/>
  <c r="AA22" i="3" s="1"/>
  <c r="R26" i="7"/>
  <c r="Z11" i="7"/>
  <c r="T20" i="4" s="1"/>
  <c r="X20" i="4" s="1"/>
  <c r="R22" i="7"/>
  <c r="AM91" i="8" l="1"/>
  <c r="AN91" i="8" s="1"/>
  <c r="AM185" i="8"/>
  <c r="AN185" i="8" s="1"/>
  <c r="AM652" i="8"/>
  <c r="AN652" i="8" s="1"/>
  <c r="AM167" i="8"/>
  <c r="AN167" i="8" s="1"/>
  <c r="AM715" i="8"/>
  <c r="AN715" i="8" s="1"/>
  <c r="AM899" i="8"/>
  <c r="AN899" i="8" s="1"/>
  <c r="AM626" i="8"/>
  <c r="AN626" i="8" s="1"/>
  <c r="AM611" i="8"/>
  <c r="AN611" i="8" s="1"/>
  <c r="AM956" i="8"/>
  <c r="AN956" i="8" s="1"/>
  <c r="AM450" i="8"/>
  <c r="AN450" i="8" s="1"/>
  <c r="AM936" i="8"/>
  <c r="AN936" i="8" s="1"/>
  <c r="AM213" i="8"/>
  <c r="AN213" i="8" s="1"/>
  <c r="AM910" i="8"/>
  <c r="AN910" i="8" s="1"/>
  <c r="AM822" i="8"/>
  <c r="AN822" i="8" s="1"/>
  <c r="AM176" i="8"/>
  <c r="AN176" i="8" s="1"/>
  <c r="AM272" i="8"/>
  <c r="AN272" i="8" s="1"/>
  <c r="AM532" i="8"/>
  <c r="AN532" i="8" s="1"/>
  <c r="AM595" i="8"/>
  <c r="AN595" i="8" s="1"/>
  <c r="AM727" i="8"/>
  <c r="AN727" i="8" s="1"/>
  <c r="AM161" i="8"/>
  <c r="AN161" i="8" s="1"/>
  <c r="AM297" i="8"/>
  <c r="AN297" i="8" s="1"/>
  <c r="AM457" i="8"/>
  <c r="AN457" i="8" s="1"/>
  <c r="AM581" i="8"/>
  <c r="AN581" i="8" s="1"/>
  <c r="AM548" i="8"/>
  <c r="AN548" i="8" s="1"/>
  <c r="AM145" i="8"/>
  <c r="AN145" i="8" s="1"/>
  <c r="AM484" i="8"/>
  <c r="AN484" i="8" s="1"/>
  <c r="AM120" i="8"/>
  <c r="AN120" i="8" s="1"/>
  <c r="AM550" i="8"/>
  <c r="AN550" i="8" s="1"/>
  <c r="AM410" i="8"/>
  <c r="AN410" i="8" s="1"/>
  <c r="AM293" i="8"/>
  <c r="AN293" i="8" s="1"/>
  <c r="AM270" i="8"/>
  <c r="AN270" i="8" s="1"/>
  <c r="AM535" i="8"/>
  <c r="AN535" i="8" s="1"/>
  <c r="AM912" i="8"/>
  <c r="AN912" i="8" s="1"/>
  <c r="AM771" i="8"/>
  <c r="AN771" i="8" s="1"/>
  <c r="AM338" i="8"/>
  <c r="AN338" i="8" s="1"/>
  <c r="AM744" i="8"/>
  <c r="AN744" i="8" s="1"/>
  <c r="AM913" i="8"/>
  <c r="AN913" i="8" s="1"/>
  <c r="AM824" i="8"/>
  <c r="AN824" i="8" s="1"/>
  <c r="AM412" i="8"/>
  <c r="AN412" i="8" s="1"/>
  <c r="AM528" i="8"/>
  <c r="AN528" i="8" s="1"/>
  <c r="AM359" i="8"/>
  <c r="AN359" i="8" s="1"/>
  <c r="AM363" i="8"/>
  <c r="AN363" i="8" s="1"/>
  <c r="AM754" i="8"/>
  <c r="AN754" i="8" s="1"/>
  <c r="AM385" i="8"/>
  <c r="AN385" i="8" s="1"/>
  <c r="AM258" i="8"/>
  <c r="AN258" i="8" s="1"/>
  <c r="AM569" i="8"/>
  <c r="AN569" i="8" s="1"/>
  <c r="AM483" i="8"/>
  <c r="AN483" i="8" s="1"/>
  <c r="AM662" i="8"/>
  <c r="AN662" i="8" s="1"/>
  <c r="AM392" i="8"/>
  <c r="AN392" i="8" s="1"/>
  <c r="AM60" i="8"/>
  <c r="AN60" i="8" s="1"/>
  <c r="AM77" i="8"/>
  <c r="AN77" i="8" s="1"/>
  <c r="AM108" i="8"/>
  <c r="AN108" i="8" s="1"/>
  <c r="AM147" i="8"/>
  <c r="AN147" i="8" s="1"/>
  <c r="AM614" i="8"/>
  <c r="AN614" i="8" s="1"/>
  <c r="AM319" i="8"/>
  <c r="AN319" i="8" s="1"/>
  <c r="AM865" i="8"/>
  <c r="AN865" i="8" s="1"/>
  <c r="AM365" i="8"/>
  <c r="AN365" i="8" s="1"/>
  <c r="AM729" i="8"/>
  <c r="AN729" i="8" s="1"/>
  <c r="AM872" i="8"/>
  <c r="AN872" i="8" s="1"/>
  <c r="AM424" i="8"/>
  <c r="AN424" i="8" s="1"/>
  <c r="AM932" i="8"/>
  <c r="AN932" i="8" s="1"/>
  <c r="AM218" i="8"/>
  <c r="AN218" i="8" s="1"/>
  <c r="AM265" i="8"/>
  <c r="AN265" i="8" s="1"/>
  <c r="AM336" i="8"/>
  <c r="AN336" i="8" s="1"/>
  <c r="AM706" i="8"/>
  <c r="AN706" i="8" s="1"/>
  <c r="AM357" i="8"/>
  <c r="AN357" i="8" s="1"/>
  <c r="AM650" i="8"/>
  <c r="AN650" i="8" s="1"/>
  <c r="AM181" i="8"/>
  <c r="AN181" i="8" s="1"/>
  <c r="AM401" i="8"/>
  <c r="AN401" i="8" s="1"/>
  <c r="AM696" i="8"/>
  <c r="AN696" i="8" s="1"/>
  <c r="AM751" i="8"/>
  <c r="AN751" i="8" s="1"/>
  <c r="AM866" i="8"/>
  <c r="AN866" i="8" s="1"/>
  <c r="AM118" i="8"/>
  <c r="AN118" i="8" s="1"/>
  <c r="AM10" i="8"/>
  <c r="AN10" i="8" s="1"/>
  <c r="AM72" i="8"/>
  <c r="AN72" i="8" s="1"/>
  <c r="AM94" i="8"/>
  <c r="AN94" i="8" s="1"/>
  <c r="AM90" i="8"/>
  <c r="AN90" i="8" s="1"/>
  <c r="AM55" i="8"/>
  <c r="AN55" i="8" s="1"/>
  <c r="AM99" i="8"/>
  <c r="AN99" i="8" s="1"/>
  <c r="AM123" i="8"/>
  <c r="AN123" i="8" s="1"/>
  <c r="AM322" i="8"/>
  <c r="AN322" i="8" s="1"/>
  <c r="AM422" i="8"/>
  <c r="AN422" i="8" s="1"/>
  <c r="AM950" i="8"/>
  <c r="AN950" i="8" s="1"/>
  <c r="AM230" i="8"/>
  <c r="AN230" i="8" s="1"/>
  <c r="AM299" i="8"/>
  <c r="AN299" i="8" s="1"/>
  <c r="AM361" i="8"/>
  <c r="AN361" i="8" s="1"/>
  <c r="AM561" i="8"/>
  <c r="AN561" i="8" s="1"/>
  <c r="AM284" i="8"/>
  <c r="AN284" i="8" s="1"/>
  <c r="AM311" i="8"/>
  <c r="AN311" i="8" s="1"/>
  <c r="AM515" i="8"/>
  <c r="AN515" i="8" s="1"/>
  <c r="AM93" i="8"/>
  <c r="AN93" i="8" s="1"/>
  <c r="AM190" i="8"/>
  <c r="AN190" i="8" s="1"/>
  <c r="AM377" i="8"/>
  <c r="AN377" i="8" s="1"/>
  <c r="AM721" i="8"/>
  <c r="AN721" i="8" s="1"/>
  <c r="AM115" i="8"/>
  <c r="AN115" i="8" s="1"/>
  <c r="AM290" i="8"/>
  <c r="AN290" i="8" s="1"/>
  <c r="AM600" i="8"/>
  <c r="AN600" i="8" s="1"/>
  <c r="AM964" i="8"/>
  <c r="AN964" i="8" s="1"/>
  <c r="AM240" i="8"/>
  <c r="AN240" i="8" s="1"/>
  <c r="AM329" i="8"/>
  <c r="AN329" i="8" s="1"/>
  <c r="AM667" i="8"/>
  <c r="AN667" i="8" s="1"/>
  <c r="AM971" i="8"/>
  <c r="AN971" i="8" s="1"/>
  <c r="AM898" i="8"/>
  <c r="AN898" i="8" s="1"/>
  <c r="AM210" i="8"/>
  <c r="AN210" i="8" s="1"/>
  <c r="AM785" i="8"/>
  <c r="AN785" i="8" s="1"/>
  <c r="AM407" i="8"/>
  <c r="AN407" i="8" s="1"/>
  <c r="AM559" i="8"/>
  <c r="AN559" i="8" s="1"/>
  <c r="AM454" i="8"/>
  <c r="AN454" i="8" s="1"/>
  <c r="AM862" i="8"/>
  <c r="AN862" i="8" s="1"/>
  <c r="AM135" i="8"/>
  <c r="AN135" i="8" s="1"/>
  <c r="AM179" i="8"/>
  <c r="AN179" i="8" s="1"/>
  <c r="AM418" i="8"/>
  <c r="AN418" i="8" s="1"/>
  <c r="AM540" i="8"/>
  <c r="AN540" i="8" s="1"/>
  <c r="AM617" i="8"/>
  <c r="AN617" i="8" s="1"/>
  <c r="AM695" i="8"/>
  <c r="AN695" i="8" s="1"/>
  <c r="AM973" i="8"/>
  <c r="AN973" i="8" s="1"/>
  <c r="AM399" i="8"/>
  <c r="AN399" i="8" s="1"/>
  <c r="AM664" i="8"/>
  <c r="AN664" i="8" s="1"/>
  <c r="AM674" i="8"/>
  <c r="AN674" i="8" s="1"/>
  <c r="AM739" i="8"/>
  <c r="AN739" i="8" s="1"/>
  <c r="AM836" i="8"/>
  <c r="AN836" i="8" s="1"/>
  <c r="AM884" i="8"/>
  <c r="AN884" i="8" s="1"/>
  <c r="AM972" i="8"/>
  <c r="AN972" i="8" s="1"/>
  <c r="AM575" i="8"/>
  <c r="AN575" i="8" s="1"/>
  <c r="AM733" i="8"/>
  <c r="AN733" i="8" s="1"/>
  <c r="AM704" i="8"/>
  <c r="AN704" i="8" s="1"/>
  <c r="AM766" i="8"/>
  <c r="AN766" i="8" s="1"/>
  <c r="AM880" i="8"/>
  <c r="AN880" i="8" s="1"/>
  <c r="AM1005" i="8"/>
  <c r="AN1005" i="8" s="1"/>
  <c r="AM390" i="8"/>
  <c r="AN390" i="8" s="1"/>
  <c r="AM648" i="8"/>
  <c r="AN648" i="8" s="1"/>
  <c r="AM794" i="8"/>
  <c r="AN794" i="8" s="1"/>
  <c r="AM886" i="8"/>
  <c r="AN886" i="8" s="1"/>
  <c r="AM967" i="8"/>
  <c r="AN967" i="8" s="1"/>
  <c r="AM623" i="8"/>
  <c r="AN623" i="8" s="1"/>
  <c r="AM710" i="8"/>
  <c r="AN710" i="8" s="1"/>
  <c r="AM776" i="8"/>
  <c r="AN776" i="8" s="1"/>
  <c r="AM841" i="8"/>
  <c r="AN841" i="8" s="1"/>
  <c r="AM81" i="8"/>
  <c r="AN81" i="8" s="1"/>
  <c r="AM29" i="8"/>
  <c r="AN29" i="8" s="1"/>
  <c r="AM869" i="8"/>
  <c r="AN869" i="8" s="1"/>
  <c r="AM930" i="8"/>
  <c r="AN930" i="8" s="1"/>
  <c r="AM22" i="8"/>
  <c r="AN22" i="8" s="1"/>
  <c r="AM36" i="8"/>
  <c r="AN36" i="8" s="1"/>
  <c r="AM43" i="8"/>
  <c r="AN43" i="8" s="1"/>
  <c r="AM222" i="8"/>
  <c r="AN222" i="8" s="1"/>
  <c r="AM545" i="8"/>
  <c r="AN545" i="8" s="1"/>
  <c r="AM174" i="8"/>
  <c r="AN174" i="8" s="1"/>
  <c r="AM372" i="8"/>
  <c r="AN372" i="8" s="1"/>
  <c r="AM788" i="8"/>
  <c r="AN788" i="8" s="1"/>
  <c r="AM566" i="8"/>
  <c r="AN566" i="8" s="1"/>
  <c r="AM919" i="8"/>
  <c r="AN919" i="8" s="1"/>
  <c r="AM225" i="8"/>
  <c r="AN225" i="8" s="1"/>
  <c r="AM321" i="8"/>
  <c r="AN321" i="8" s="1"/>
  <c r="AM352" i="8"/>
  <c r="AN352" i="8" s="1"/>
  <c r="AM470" i="8"/>
  <c r="AN470" i="8" s="1"/>
  <c r="AM812" i="8"/>
  <c r="AN812" i="8" s="1"/>
  <c r="AM750" i="8"/>
  <c r="AN750" i="8" s="1"/>
  <c r="AM786" i="8"/>
  <c r="AN786" i="8" s="1"/>
  <c r="AM313" i="8"/>
  <c r="AN313" i="8" s="1"/>
  <c r="AM429" i="8"/>
  <c r="AN429" i="8" s="1"/>
  <c r="AM475" i="8"/>
  <c r="AN475" i="8" s="1"/>
  <c r="AM806" i="8"/>
  <c r="AN806" i="8" s="1"/>
  <c r="AM952" i="8"/>
  <c r="AN952" i="8" s="1"/>
  <c r="AM452" i="8"/>
  <c r="AN452" i="8" s="1"/>
  <c r="AM589" i="8"/>
  <c r="AN589" i="8" s="1"/>
  <c r="AM781" i="8"/>
  <c r="AN781" i="8" s="1"/>
  <c r="AM708" i="8"/>
  <c r="AN708" i="8" s="1"/>
  <c r="AM25" i="8"/>
  <c r="AN25" i="8" s="1"/>
  <c r="AM830" i="8"/>
  <c r="AN830" i="8" s="1"/>
  <c r="AM577" i="8"/>
  <c r="AN577" i="8" s="1"/>
  <c r="AM991" i="8"/>
  <c r="AN991" i="8" s="1"/>
  <c r="AM914" i="8"/>
  <c r="AN914" i="8" s="1"/>
  <c r="AM811" i="8"/>
  <c r="AN811" i="8" s="1"/>
  <c r="AM719" i="8"/>
  <c r="AN719" i="8" s="1"/>
  <c r="AM576" i="8"/>
  <c r="AN576" i="8" s="1"/>
  <c r="AM479" i="8"/>
  <c r="AN479" i="8" s="1"/>
  <c r="AM366" i="8"/>
  <c r="AN366" i="8" s="1"/>
  <c r="AM268" i="8"/>
  <c r="AN268" i="8" s="1"/>
  <c r="AM266" i="8"/>
  <c r="AN266" i="8" s="1"/>
  <c r="AM62" i="8"/>
  <c r="AN62" i="8" s="1"/>
  <c r="AM49" i="8"/>
  <c r="AN49" i="8" s="1"/>
  <c r="AM8" i="8"/>
  <c r="AN8" i="8" s="1"/>
  <c r="AM37" i="8"/>
  <c r="AN37" i="8" s="1"/>
  <c r="AM128" i="8"/>
  <c r="AN128" i="8" s="1"/>
  <c r="AM30" i="8"/>
  <c r="AN30" i="8" s="1"/>
  <c r="AM21" i="8"/>
  <c r="AN21" i="8" s="1"/>
  <c r="AM16" i="8"/>
  <c r="AN16" i="8" s="1"/>
  <c r="AM17" i="8"/>
  <c r="AN17" i="8" s="1"/>
  <c r="AM102" i="8"/>
  <c r="AN102" i="8" s="1"/>
  <c r="AM137" i="8"/>
  <c r="AN137" i="8" s="1"/>
  <c r="AM212" i="8"/>
  <c r="AN212" i="8" s="1"/>
  <c r="AM391" i="8"/>
  <c r="AN391" i="8" s="1"/>
  <c r="AM468" i="8"/>
  <c r="AN468" i="8" s="1"/>
  <c r="AM649" i="8"/>
  <c r="AN649" i="8" s="1"/>
  <c r="AM656" i="8"/>
  <c r="AN656" i="8" s="1"/>
  <c r="AM890" i="8"/>
  <c r="AN890" i="8" s="1"/>
  <c r="AM177" i="8"/>
  <c r="AN177" i="8" s="1"/>
  <c r="AM156" i="8"/>
  <c r="AN156" i="8" s="1"/>
  <c r="AM373" i="8"/>
  <c r="AN373" i="8" s="1"/>
  <c r="AM283" i="8"/>
  <c r="AN283" i="8" s="1"/>
  <c r="AM439" i="8"/>
  <c r="AN439" i="8" s="1"/>
  <c r="AM590" i="8"/>
  <c r="AN590" i="8" s="1"/>
  <c r="AM560" i="8"/>
  <c r="AN560" i="8" s="1"/>
  <c r="AM698" i="8"/>
  <c r="AN698" i="8" s="1"/>
  <c r="AM815" i="8"/>
  <c r="AN815" i="8" s="1"/>
  <c r="AM206" i="8"/>
  <c r="AN206" i="8" s="1"/>
  <c r="AM610" i="8"/>
  <c r="AN610" i="8" s="1"/>
  <c r="AM670" i="8"/>
  <c r="AN670" i="8" s="1"/>
  <c r="AM223" i="8"/>
  <c r="AN223" i="8" s="1"/>
  <c r="AM628" i="8"/>
  <c r="AN628" i="8" s="1"/>
  <c r="AM823" i="8"/>
  <c r="AN823" i="8" s="1"/>
  <c r="AM46" i="8"/>
  <c r="AN46" i="8" s="1"/>
  <c r="AM337" i="8"/>
  <c r="AN337" i="8" s="1"/>
  <c r="AM558" i="8"/>
  <c r="AN558" i="8" s="1"/>
  <c r="AM631" i="8"/>
  <c r="AN631" i="8" s="1"/>
  <c r="AM761" i="8"/>
  <c r="AN761" i="8" s="1"/>
  <c r="AM139" i="8"/>
  <c r="AN139" i="8" s="1"/>
  <c r="AM254" i="8"/>
  <c r="AN254" i="8" s="1"/>
  <c r="AM769" i="8"/>
  <c r="AN769" i="8" s="1"/>
  <c r="AM901" i="8"/>
  <c r="AN901" i="8" s="1"/>
  <c r="AM306" i="8"/>
  <c r="AN306" i="8" s="1"/>
  <c r="AM312" i="8"/>
  <c r="AN312" i="8" s="1"/>
  <c r="AM517" i="8"/>
  <c r="AN517" i="8" s="1"/>
  <c r="AM97" i="8"/>
  <c r="AN97" i="8" s="1"/>
  <c r="AM262" i="8"/>
  <c r="AN262" i="8" s="1"/>
  <c r="AM981" i="8"/>
  <c r="AN981" i="8" s="1"/>
  <c r="AM446" i="8"/>
  <c r="AN446" i="8" s="1"/>
  <c r="AM302" i="8"/>
  <c r="AN302" i="8" s="1"/>
  <c r="AM546" i="8"/>
  <c r="AN546" i="8" s="1"/>
  <c r="AM641" i="8"/>
  <c r="AN641" i="8" s="1"/>
  <c r="AM843" i="8"/>
  <c r="AN843" i="8" s="1"/>
  <c r="AM1004" i="8"/>
  <c r="AN1004" i="8" s="1"/>
  <c r="AM274" i="8"/>
  <c r="AN274" i="8" s="1"/>
  <c r="AM331" i="8"/>
  <c r="AN331" i="8" s="1"/>
  <c r="AM466" i="8"/>
  <c r="AN466" i="8" s="1"/>
  <c r="AM533" i="8"/>
  <c r="AN533" i="8" s="1"/>
  <c r="AM523" i="8"/>
  <c r="AN523" i="8" s="1"/>
  <c r="AM720" i="8"/>
  <c r="AN720" i="8" s="1"/>
  <c r="AM780" i="8"/>
  <c r="AN780" i="8" s="1"/>
  <c r="AM946" i="8"/>
  <c r="AN946" i="8" s="1"/>
  <c r="AM164" i="8"/>
  <c r="AN164" i="8" s="1"/>
  <c r="AM63" i="8"/>
  <c r="AN63" i="8" s="1"/>
  <c r="AM278" i="8"/>
  <c r="AN278" i="8" s="1"/>
  <c r="AM394" i="8"/>
  <c r="AN394" i="8" s="1"/>
  <c r="AM462" i="8"/>
  <c r="AN462" i="8" s="1"/>
  <c r="AM601" i="8"/>
  <c r="AN601" i="8" s="1"/>
  <c r="AM726" i="8"/>
  <c r="AN726" i="8" s="1"/>
  <c r="AM813" i="8"/>
  <c r="AN813" i="8" s="1"/>
  <c r="AM906" i="8"/>
  <c r="AN906" i="8" s="1"/>
  <c r="AM990" i="8"/>
  <c r="AN990" i="8" s="1"/>
  <c r="AM271" i="8"/>
  <c r="AN271" i="8" s="1"/>
  <c r="AM423" i="8"/>
  <c r="AN423" i="8" s="1"/>
  <c r="AM574" i="8"/>
  <c r="AN574" i="8" s="1"/>
  <c r="AM578" i="8"/>
  <c r="AN578" i="8" s="1"/>
  <c r="AM814" i="8"/>
  <c r="AN814" i="8" s="1"/>
  <c r="AM141" i="8"/>
  <c r="AN141" i="8" s="1"/>
  <c r="AM41" i="8"/>
  <c r="AN41" i="8" s="1"/>
  <c r="AM57" i="8"/>
  <c r="AN57" i="8" s="1"/>
  <c r="AM27" i="8"/>
  <c r="AN27" i="8" s="1"/>
  <c r="AM117" i="8"/>
  <c r="AN117" i="8" s="1"/>
  <c r="AM96" i="8"/>
  <c r="AN96" i="8" s="1"/>
  <c r="AM928" i="8"/>
  <c r="AN928" i="8" s="1"/>
  <c r="AM732" i="8"/>
  <c r="AN732" i="8" s="1"/>
  <c r="AM148" i="8"/>
  <c r="AN148" i="8" s="1"/>
  <c r="AM961" i="8"/>
  <c r="AN961" i="8" s="1"/>
  <c r="AM119" i="8"/>
  <c r="AN119" i="8" s="1"/>
  <c r="AM586" i="8"/>
  <c r="AN586" i="8" s="1"/>
  <c r="AM370" i="8"/>
  <c r="AN370" i="8" s="1"/>
  <c r="AM603" i="8"/>
  <c r="AN603" i="8" s="1"/>
  <c r="AM826" i="8"/>
  <c r="AN826" i="8" s="1"/>
  <c r="AM214" i="8"/>
  <c r="AN214" i="8" s="1"/>
  <c r="AM678" i="8"/>
  <c r="AN678" i="8" s="1"/>
  <c r="AM524" i="8"/>
  <c r="AN524" i="8" s="1"/>
  <c r="AM635" i="8"/>
  <c r="AN635" i="8" s="1"/>
  <c r="AM453" i="8"/>
  <c r="AN453" i="8" s="1"/>
  <c r="AM851" i="8"/>
  <c r="AN851" i="8" s="1"/>
  <c r="AM934" i="8"/>
  <c r="AN934" i="8" s="1"/>
  <c r="AM160" i="8"/>
  <c r="AN160" i="8" s="1"/>
  <c r="AM256" i="8"/>
  <c r="AN256" i="8" s="1"/>
  <c r="AM349" i="8"/>
  <c r="AN349" i="8" s="1"/>
  <c r="AM467" i="8"/>
  <c r="AN467" i="8" s="1"/>
  <c r="AM657" i="8"/>
  <c r="AN657" i="8" s="1"/>
  <c r="AM948" i="8"/>
  <c r="AN948" i="8" s="1"/>
  <c r="AM79" i="8"/>
  <c r="AN79" i="8" s="1"/>
  <c r="AM456" i="8"/>
  <c r="AN456" i="8" s="1"/>
  <c r="AM585" i="8"/>
  <c r="AN585" i="8" s="1"/>
  <c r="AM378" i="8"/>
  <c r="AN378" i="8" s="1"/>
  <c r="AM132" i="8"/>
  <c r="AN132" i="8" s="1"/>
  <c r="AM503" i="8"/>
  <c r="AN503" i="8" s="1"/>
  <c r="AM334" i="8"/>
  <c r="AN334" i="8" s="1"/>
  <c r="AM122" i="8"/>
  <c r="AN122" i="8" s="1"/>
  <c r="AM277" i="8"/>
  <c r="AN277" i="8" s="1"/>
  <c r="AM684" i="8"/>
  <c r="AN684" i="8" s="1"/>
  <c r="AM350" i="8"/>
  <c r="AN350" i="8" s="1"/>
  <c r="AM476" i="8"/>
  <c r="AN476" i="8" s="1"/>
  <c r="AM643" i="8"/>
  <c r="AN643" i="8" s="1"/>
  <c r="AM323" i="8"/>
  <c r="AN323" i="8" s="1"/>
  <c r="AM82" i="8"/>
  <c r="AN82" i="8" s="1"/>
  <c r="AM640" i="8"/>
  <c r="AN640" i="8" s="1"/>
  <c r="AM974" i="8"/>
  <c r="AN974" i="8" s="1"/>
  <c r="AM741" i="8"/>
  <c r="AN741" i="8" s="1"/>
  <c r="AM229" i="8"/>
  <c r="AN229" i="8" s="1"/>
  <c r="AM413" i="8"/>
  <c r="AN413" i="8" s="1"/>
  <c r="AM712" i="8"/>
  <c r="AN712" i="8" s="1"/>
  <c r="AM888" i="8"/>
  <c r="AN888" i="8" s="1"/>
  <c r="AM415" i="8"/>
  <c r="AN415" i="8" s="1"/>
  <c r="AM440" i="8"/>
  <c r="AN440" i="8" s="1"/>
  <c r="AM325" i="8"/>
  <c r="AN325" i="8" s="1"/>
  <c r="AM481" i="8"/>
  <c r="AN481" i="8" s="1"/>
  <c r="AM333" i="8"/>
  <c r="AN333" i="8" s="1"/>
  <c r="AM335" i="8"/>
  <c r="AN335" i="8" s="1"/>
  <c r="AM612" i="8"/>
  <c r="AN612" i="8" s="1"/>
  <c r="AM718" i="8"/>
  <c r="AN718" i="8" s="1"/>
  <c r="AM736" i="8"/>
  <c r="AN736" i="8" s="1"/>
  <c r="AM835" i="8"/>
  <c r="AN835" i="8" s="1"/>
  <c r="AM857" i="8"/>
  <c r="AN857" i="8" s="1"/>
  <c r="AM326" i="8"/>
  <c r="AN326" i="8" s="1"/>
  <c r="AM530" i="8"/>
  <c r="AN530" i="8" s="1"/>
  <c r="AM625" i="8"/>
  <c r="AN625" i="8" s="1"/>
  <c r="AM774" i="8"/>
  <c r="AN774" i="8" s="1"/>
  <c r="AM859" i="8"/>
  <c r="AN859" i="8" s="1"/>
  <c r="AM70" i="8"/>
  <c r="AN70" i="8" s="1"/>
  <c r="T30" i="4"/>
  <c r="X30" i="4" s="1"/>
  <c r="M21" i="7"/>
  <c r="R29" i="3" s="1"/>
  <c r="AB29" i="3" s="1"/>
  <c r="AM847" i="8"/>
  <c r="AN847" i="8" s="1"/>
  <c r="AM953" i="8"/>
  <c r="AN953" i="8" s="1"/>
  <c r="AM182" i="8"/>
  <c r="AN182" i="8" s="1"/>
  <c r="AM389" i="8"/>
  <c r="AN389" i="8" s="1"/>
  <c r="AM291" i="8"/>
  <c r="AN291" i="8" s="1"/>
  <c r="AM443" i="8"/>
  <c r="AN443" i="8" s="1"/>
  <c r="AM554" i="8"/>
  <c r="AN554" i="8" s="1"/>
  <c r="AM564" i="8"/>
  <c r="AN564" i="8" s="1"/>
  <c r="AM707" i="8"/>
  <c r="AN707" i="8" s="1"/>
  <c r="AC707" i="8" s="1"/>
  <c r="AM821" i="8"/>
  <c r="AN821" i="8" s="1"/>
  <c r="AM874" i="8"/>
  <c r="AN874" i="8" s="1"/>
  <c r="AM955" i="8"/>
  <c r="AN955" i="8" s="1"/>
  <c r="AM188" i="8"/>
  <c r="AN188" i="8" s="1"/>
  <c r="AM252" i="8"/>
  <c r="AN252" i="8" s="1"/>
  <c r="AM295" i="8"/>
  <c r="AN295" i="8" s="1"/>
  <c r="AM447" i="8"/>
  <c r="AN447" i="8" s="1"/>
  <c r="AM562" i="8"/>
  <c r="AN562" i="8" s="1"/>
  <c r="AM689" i="8"/>
  <c r="AN689" i="8" s="1"/>
  <c r="AM767" i="8"/>
  <c r="AN767" i="8" s="1"/>
  <c r="AM209" i="8"/>
  <c r="AN209" i="8" s="1"/>
  <c r="AM371" i="8"/>
  <c r="AN371" i="8" s="1"/>
  <c r="AM442" i="8"/>
  <c r="AN442" i="8" s="1"/>
  <c r="AM513" i="8"/>
  <c r="AN513" i="8" s="1"/>
  <c r="AM605" i="8"/>
  <c r="AN605" i="8" s="1"/>
  <c r="AM783" i="8"/>
  <c r="AN783" i="8" s="1"/>
  <c r="AM837" i="8"/>
  <c r="AN837" i="8" s="1"/>
  <c r="AM908" i="8"/>
  <c r="AN908" i="8" s="1"/>
  <c r="AM966" i="8"/>
  <c r="AN966" i="8" s="1"/>
  <c r="AM202" i="8"/>
  <c r="AN202" i="8" s="1"/>
  <c r="AM195" i="8"/>
  <c r="AN195" i="8" s="1"/>
  <c r="AM425" i="8"/>
  <c r="AN425" i="8" s="1"/>
  <c r="AM547" i="8"/>
  <c r="AN547" i="8" s="1"/>
  <c r="AM493" i="8"/>
  <c r="AN493" i="8" s="1"/>
  <c r="AM692" i="8"/>
  <c r="AN692" i="8" s="1"/>
  <c r="AM790" i="8"/>
  <c r="AN790" i="8" s="1"/>
  <c r="AM867" i="8"/>
  <c r="AN867" i="8" s="1"/>
  <c r="AM987" i="8"/>
  <c r="AN987" i="8" s="1"/>
  <c r="AM45" i="8"/>
  <c r="AN45" i="8" s="1"/>
  <c r="AM201" i="8"/>
  <c r="AN201" i="8" s="1"/>
  <c r="AM207" i="8"/>
  <c r="AN207" i="8" s="1"/>
  <c r="AM343" i="8"/>
  <c r="AN343" i="8" s="1"/>
  <c r="AM414" i="8"/>
  <c r="AN414" i="8" s="1"/>
  <c r="AM497" i="8"/>
  <c r="AN497" i="8" s="1"/>
  <c r="AM563" i="8"/>
  <c r="AN563" i="8" s="1"/>
  <c r="AM690" i="8"/>
  <c r="AN690" i="8" s="1"/>
  <c r="AM757" i="8"/>
  <c r="AN757" i="8" s="1"/>
  <c r="AM997" i="8"/>
  <c r="AN997" i="8" s="1"/>
  <c r="AM59" i="8"/>
  <c r="AN59" i="8" s="1"/>
  <c r="AM154" i="8"/>
  <c r="AN154" i="8" s="1"/>
  <c r="AM341" i="8"/>
  <c r="AN341" i="8" s="1"/>
  <c r="AM275" i="8"/>
  <c r="AN275" i="8" s="1"/>
  <c r="AM427" i="8"/>
  <c r="AN427" i="8" s="1"/>
  <c r="AM544" i="8"/>
  <c r="AN544" i="8" s="1"/>
  <c r="AM885" i="8"/>
  <c r="AN885" i="8" s="1"/>
  <c r="AM945" i="8"/>
  <c r="AN945" i="8" s="1"/>
  <c r="AM935" i="8"/>
  <c r="AN935" i="8" s="1"/>
  <c r="AM1006" i="8"/>
  <c r="AN1006" i="8" s="1"/>
  <c r="AM531" i="8"/>
  <c r="AN531" i="8" s="1"/>
  <c r="AM666" i="8"/>
  <c r="AN666" i="8" s="1"/>
  <c r="AM755" i="8"/>
  <c r="AN755" i="8" s="1"/>
  <c r="AM819" i="8"/>
  <c r="AN819" i="8" s="1"/>
  <c r="AM855" i="8"/>
  <c r="AN855" i="8" s="1"/>
  <c r="AM933" i="8"/>
  <c r="AN933" i="8" s="1"/>
  <c r="AM993" i="8"/>
  <c r="AN993" i="8" s="1"/>
  <c r="AM142" i="8"/>
  <c r="AN142" i="8" s="1"/>
  <c r="AM180" i="8"/>
  <c r="AN180" i="8" s="1"/>
  <c r="AM285" i="8"/>
  <c r="AN285" i="8" s="1"/>
  <c r="AM287" i="8"/>
  <c r="AN287" i="8" s="1"/>
  <c r="AM402" i="8"/>
  <c r="AN402" i="8" s="1"/>
  <c r="AM541" i="8"/>
  <c r="AN541" i="8" s="1"/>
  <c r="AM573" i="8"/>
  <c r="AN573" i="8" s="1"/>
  <c r="AM587" i="8"/>
  <c r="AN587" i="8" s="1"/>
  <c r="AM717" i="8"/>
  <c r="AN717" i="8" s="1"/>
  <c r="AM747" i="8"/>
  <c r="AN747" i="8" s="1"/>
  <c r="AM789" i="8"/>
  <c r="AN789" i="8" s="1"/>
  <c r="AM902" i="8"/>
  <c r="AN902" i="8" s="1"/>
  <c r="AM940" i="8"/>
  <c r="AN940" i="8" s="1"/>
  <c r="AM992" i="8"/>
  <c r="AN992" i="8" s="1"/>
  <c r="AM42" i="8"/>
  <c r="AN42" i="8" s="1"/>
  <c r="AM95" i="8"/>
  <c r="AN95" i="8" s="1"/>
  <c r="AM92" i="8"/>
  <c r="AN92" i="8" s="1"/>
  <c r="AM110" i="8"/>
  <c r="AN110" i="8" s="1"/>
  <c r="AM124" i="8"/>
  <c r="AN124" i="8" s="1"/>
  <c r="AM68" i="8"/>
  <c r="AN68" i="8" s="1"/>
  <c r="AM44" i="8"/>
  <c r="AN44" i="8" s="1"/>
  <c r="AM40" i="8"/>
  <c r="AN40" i="8" s="1"/>
  <c r="AM186" i="8"/>
  <c r="AN186" i="8" s="1"/>
  <c r="AM260" i="8"/>
  <c r="AN260" i="8" s="1"/>
  <c r="AM435" i="8"/>
  <c r="AN435" i="8" s="1"/>
  <c r="AM957" i="8"/>
  <c r="AN957" i="8" s="1"/>
  <c r="AM247" i="8"/>
  <c r="AN247" i="8" s="1"/>
  <c r="AM542" i="8"/>
  <c r="AN542" i="8" s="1"/>
  <c r="AM165" i="8"/>
  <c r="AN165" i="8" s="1"/>
  <c r="AM216" i="8"/>
  <c r="AN216" i="8" s="1"/>
  <c r="AM288" i="8"/>
  <c r="AN288" i="8" s="1"/>
  <c r="AM539" i="8"/>
  <c r="AN539" i="8" s="1"/>
  <c r="AM624" i="8"/>
  <c r="AN624" i="8" s="1"/>
  <c r="AM818" i="8"/>
  <c r="AN818" i="8" s="1"/>
  <c r="AM999" i="8"/>
  <c r="AN999" i="8" s="1"/>
  <c r="AM228" i="8"/>
  <c r="AN228" i="8" s="1"/>
  <c r="AM408" i="8"/>
  <c r="AN408" i="8" s="1"/>
  <c r="AM939" i="8"/>
  <c r="AN939" i="8" s="1"/>
  <c r="AM198" i="8"/>
  <c r="AN198" i="8" s="1"/>
  <c r="AM232" i="8"/>
  <c r="AN232" i="8" s="1"/>
  <c r="AM296" i="8"/>
  <c r="AN296" i="8" s="1"/>
  <c r="AM508" i="8"/>
  <c r="AN508" i="8" s="1"/>
  <c r="AM849" i="8"/>
  <c r="AN849" i="8" s="1"/>
  <c r="AM980" i="8"/>
  <c r="AN980" i="8" s="1"/>
  <c r="AM259" i="8"/>
  <c r="AN259" i="8" s="1"/>
  <c r="AM309" i="8"/>
  <c r="AN309" i="8" s="1"/>
  <c r="AM420" i="8"/>
  <c r="AN420" i="8" s="1"/>
  <c r="AM622" i="8"/>
  <c r="AN622" i="8" s="1"/>
  <c r="AM673" i="8"/>
  <c r="AN673" i="8" s="1"/>
  <c r="AM892" i="8"/>
  <c r="AN892" i="8" s="1"/>
  <c r="AM169" i="8"/>
  <c r="AN169" i="8" s="1"/>
  <c r="AM633" i="8"/>
  <c r="AN633" i="8" s="1"/>
  <c r="AM802" i="8"/>
  <c r="AN802" i="8" s="1"/>
  <c r="AM518" i="8"/>
  <c r="AN518" i="8" s="1"/>
  <c r="AM655" i="8"/>
  <c r="AN655" i="8" s="1"/>
  <c r="AM839" i="8"/>
  <c r="AN839" i="8" s="1"/>
  <c r="AM153" i="8"/>
  <c r="AN153" i="8" s="1"/>
  <c r="AM430" i="8"/>
  <c r="AN430" i="8" s="1"/>
  <c r="AM451" i="8"/>
  <c r="AN451" i="8" s="1"/>
  <c r="AM251" i="8"/>
  <c r="AN251" i="8" s="1"/>
  <c r="AM555" i="8"/>
  <c r="AN555" i="8" s="1"/>
  <c r="AM521" i="8"/>
  <c r="AN521" i="8" s="1"/>
  <c r="AM613" i="8"/>
  <c r="AN613" i="8" s="1"/>
  <c r="AM653" i="8"/>
  <c r="AN653" i="8" s="1"/>
  <c r="AM762" i="8"/>
  <c r="AN762" i="8" s="1"/>
  <c r="AM845" i="8"/>
  <c r="AN845" i="8" s="1"/>
  <c r="AM897" i="8"/>
  <c r="AN897" i="8" s="1"/>
  <c r="AM988" i="8"/>
  <c r="AN988" i="8" s="1"/>
  <c r="AM915" i="8"/>
  <c r="AN915" i="8" s="1"/>
  <c r="AM978" i="8"/>
  <c r="AN978" i="8" s="1"/>
  <c r="AM196" i="8"/>
  <c r="AN196" i="8" s="1"/>
  <c r="AM171" i="8"/>
  <c r="AN171" i="8" s="1"/>
  <c r="AM200" i="8"/>
  <c r="AN200" i="8" s="1"/>
  <c r="AM234" i="8"/>
  <c r="AN234" i="8" s="1"/>
  <c r="AM340" i="8"/>
  <c r="AN340" i="8" s="1"/>
  <c r="AM463" i="8"/>
  <c r="AN463" i="8" s="1"/>
  <c r="AM551" i="8"/>
  <c r="AN551" i="8" s="1"/>
  <c r="AM604" i="8"/>
  <c r="AN604" i="8" s="1"/>
  <c r="AM672" i="8"/>
  <c r="AN672" i="8" s="1"/>
  <c r="AM714" i="8"/>
  <c r="AN714" i="8" s="1"/>
  <c r="AM759" i="8"/>
  <c r="AN759" i="8" s="1"/>
  <c r="AM858" i="8"/>
  <c r="AN858" i="8" s="1"/>
  <c r="AM918" i="8"/>
  <c r="AN918" i="8" s="1"/>
  <c r="AM986" i="8"/>
  <c r="AN986" i="8" s="1"/>
  <c r="AM220" i="8"/>
  <c r="AN220" i="8" s="1"/>
  <c r="AM187" i="8"/>
  <c r="AN187" i="8" s="1"/>
  <c r="AM238" i="8"/>
  <c r="AN238" i="8" s="1"/>
  <c r="AM344" i="8"/>
  <c r="AN344" i="8" s="1"/>
  <c r="AM464" i="8"/>
  <c r="AN464" i="8" s="1"/>
  <c r="AM514" i="8"/>
  <c r="AN514" i="8" s="1"/>
  <c r="AM642" i="8"/>
  <c r="AN642" i="8" s="1"/>
  <c r="AM593" i="8"/>
  <c r="AN593" i="8" s="1"/>
  <c r="AM203" i="8"/>
  <c r="AN203" i="8" s="1"/>
  <c r="AM244" i="8"/>
  <c r="AN244" i="8" s="1"/>
  <c r="AM472" i="8"/>
  <c r="AN472" i="8" s="1"/>
  <c r="AM505" i="8"/>
  <c r="AN505" i="8" s="1"/>
  <c r="AM597" i="8"/>
  <c r="AN597" i="8" s="1"/>
  <c r="AM772" i="8"/>
  <c r="AN772" i="8" s="1"/>
  <c r="AM873" i="8"/>
  <c r="AN873" i="8" s="1"/>
  <c r="AM903" i="8"/>
  <c r="AN903" i="8" s="1"/>
  <c r="AM738" i="8"/>
  <c r="AN738" i="8" s="1"/>
  <c r="AM805" i="8"/>
  <c r="AN805" i="8" s="1"/>
  <c r="AM879" i="8"/>
  <c r="AN879" i="8" s="1"/>
  <c r="AM111" i="8"/>
  <c r="AN111" i="8" s="1"/>
  <c r="AM682" i="8"/>
  <c r="AN682" i="8" s="1"/>
  <c r="T36" i="4"/>
  <c r="X36" i="4" s="1"/>
  <c r="M27" i="7"/>
  <c r="R35" i="3" s="1"/>
  <c r="AD35" i="3" s="1"/>
  <c r="AM18" i="8"/>
  <c r="AN18" i="8" s="1"/>
  <c r="AM20" i="8"/>
  <c r="AN20" i="8" s="1"/>
  <c r="AM129" i="8"/>
  <c r="AN129" i="8" s="1"/>
  <c r="AM155" i="8"/>
  <c r="AN155" i="8" s="1"/>
  <c r="AM12" i="8"/>
  <c r="AN12" i="8" s="1"/>
  <c r="AM409" i="8"/>
  <c r="AN409" i="8" s="1"/>
  <c r="AM100" i="8"/>
  <c r="AN100" i="8" s="1"/>
  <c r="AM752" i="8"/>
  <c r="AN752" i="8" s="1"/>
  <c r="AM242" i="8"/>
  <c r="AN242" i="8" s="1"/>
  <c r="AM396" i="8"/>
  <c r="AN396" i="8" s="1"/>
  <c r="AM273" i="8"/>
  <c r="AN273" i="8" s="1"/>
  <c r="AM854" i="8"/>
  <c r="AN854" i="8" s="1"/>
  <c r="AM88" i="8"/>
  <c r="AN88" i="8" s="1"/>
  <c r="Z51" i="5"/>
  <c r="Z49" i="5"/>
  <c r="AM773" i="8"/>
  <c r="AN773" i="8" s="1"/>
  <c r="AM380" i="8"/>
  <c r="AN380" i="8" s="1"/>
  <c r="AM907" i="8"/>
  <c r="AN907" i="8" s="1"/>
  <c r="AM572" i="8"/>
  <c r="AN572" i="8" s="1"/>
  <c r="AM877" i="8"/>
  <c r="AN877" i="8" s="1"/>
  <c r="AM929" i="8"/>
  <c r="AN929" i="8" s="1"/>
  <c r="AM78" i="8"/>
  <c r="AN78" i="8" s="1"/>
  <c r="AM364" i="8"/>
  <c r="AN364" i="8" s="1"/>
  <c r="AM917" i="8"/>
  <c r="AN917" i="8" s="1"/>
  <c r="AM84" i="8"/>
  <c r="AN84" i="8" s="1"/>
  <c r="AM510" i="8"/>
  <c r="AN510" i="8" s="1"/>
  <c r="AM831" i="8"/>
  <c r="AN831" i="8" s="1"/>
  <c r="AM979" i="8"/>
  <c r="AN979" i="8" s="1"/>
  <c r="AM507" i="8"/>
  <c r="AN507" i="8" s="1"/>
  <c r="X116" i="8"/>
  <c r="X31" i="8"/>
  <c r="X13" i="8"/>
  <c r="X22" i="8"/>
  <c r="X18" i="8"/>
  <c r="X17" i="8"/>
  <c r="X28" i="8"/>
  <c r="X49" i="8"/>
  <c r="X14" i="8"/>
  <c r="X104" i="8"/>
  <c r="X48" i="8"/>
  <c r="X73" i="8"/>
  <c r="X98" i="8"/>
  <c r="X262" i="8"/>
  <c r="X112" i="8"/>
  <c r="X21" i="8"/>
  <c r="X25" i="8"/>
  <c r="X100" i="8"/>
  <c r="X15" i="8"/>
  <c r="X16" i="8"/>
  <c r="X51" i="8"/>
  <c r="X27" i="8"/>
  <c r="X32" i="8"/>
  <c r="X65" i="8"/>
  <c r="X82" i="8"/>
  <c r="X998" i="8"/>
  <c r="X988" i="8"/>
  <c r="X978" i="8"/>
  <c r="X976" i="8"/>
  <c r="X954" i="8"/>
  <c r="X968" i="8"/>
  <c r="X950" i="8"/>
  <c r="X940" i="8"/>
  <c r="X948" i="8"/>
  <c r="X910" i="8"/>
  <c r="X936" i="8"/>
  <c r="X909" i="8"/>
  <c r="X886" i="8"/>
  <c r="X904" i="8"/>
  <c r="X895" i="8"/>
  <c r="X880" i="8"/>
  <c r="X885" i="8"/>
  <c r="X888" i="8"/>
  <c r="X847" i="8"/>
  <c r="X826" i="8"/>
  <c r="X861" i="8"/>
  <c r="X841" i="8"/>
  <c r="X810" i="8"/>
  <c r="X778" i="8"/>
  <c r="X860" i="8"/>
  <c r="X770" i="8"/>
  <c r="X812" i="8"/>
  <c r="X754" i="8"/>
  <c r="X785" i="8"/>
  <c r="X799" i="8"/>
  <c r="X775" i="8"/>
  <c r="X726" i="8"/>
  <c r="X694" i="8"/>
  <c r="X731" i="8"/>
  <c r="X699" i="8"/>
  <c r="X753" i="8"/>
  <c r="X708" i="8"/>
  <c r="X656" i="8"/>
  <c r="X741" i="8"/>
  <c r="X685" i="8"/>
  <c r="X653" i="8"/>
  <c r="X752" i="8"/>
  <c r="X678" i="8"/>
  <c r="X650" i="8"/>
  <c r="X602" i="8"/>
  <c r="X635" i="8"/>
  <c r="X620" i="8"/>
  <c r="X627" i="8"/>
  <c r="X605" i="8"/>
  <c r="X611" i="8"/>
  <c r="X704" i="8"/>
  <c r="X639" i="8"/>
  <c r="X562" i="8"/>
  <c r="X563" i="8"/>
  <c r="X548" i="8"/>
  <c r="X513" i="8"/>
  <c r="X552" i="8"/>
  <c r="X514" i="8"/>
  <c r="X551" i="8"/>
  <c r="X500" i="8"/>
  <c r="X493" i="8"/>
  <c r="X461" i="8"/>
  <c r="X520" i="8"/>
  <c r="X494" i="8"/>
  <c r="X560" i="8"/>
  <c r="X495" i="8"/>
  <c r="X462" i="8"/>
  <c r="X428" i="8"/>
  <c r="X556" i="8"/>
  <c r="X437" i="8"/>
  <c r="X464" i="8"/>
  <c r="X427" i="8"/>
  <c r="X532" i="8"/>
  <c r="X386" i="8"/>
  <c r="X354" i="8"/>
  <c r="X322" i="8"/>
  <c r="X467" i="8"/>
  <c r="X383" i="8"/>
  <c r="X351" i="8"/>
  <c r="X319" i="8"/>
  <c r="X422" i="8"/>
  <c r="X384" i="8"/>
  <c r="X352" i="8"/>
  <c r="X320" i="8"/>
  <c r="X397" i="8"/>
  <c r="X365" i="8"/>
  <c r="X333" i="8"/>
  <c r="X301" i="8"/>
  <c r="X406" i="8"/>
  <c r="X272" i="8"/>
  <c r="X202" i="8"/>
  <c r="X170" i="8"/>
  <c r="X222" i="8"/>
  <c r="X283" i="8"/>
  <c r="X282" i="8"/>
  <c r="AA282" i="8" s="1"/>
  <c r="AB282" i="8" s="1"/>
  <c r="AC282" i="8" s="1"/>
  <c r="X259" i="8"/>
  <c r="X193" i="8"/>
  <c r="X287" i="8"/>
  <c r="X161" i="8"/>
  <c r="X153" i="8"/>
  <c r="X292" i="8"/>
  <c r="X225" i="8"/>
  <c r="X151" i="8"/>
  <c r="X207" i="8"/>
  <c r="X243" i="8"/>
  <c r="X135" i="8"/>
  <c r="X119" i="8"/>
  <c r="X83" i="8"/>
  <c r="X47" i="8"/>
  <c r="X59" i="8"/>
  <c r="X99" i="8"/>
  <c r="X79" i="8"/>
  <c r="X219" i="8"/>
  <c r="X216" i="8"/>
  <c r="X129" i="8"/>
  <c r="X221" i="8"/>
  <c r="X53" i="8"/>
  <c r="X54" i="8"/>
  <c r="X102" i="8"/>
  <c r="X84" i="8"/>
  <c r="X30" i="8"/>
  <c r="X86" i="8"/>
  <c r="X81" i="8"/>
  <c r="X35" i="8"/>
  <c r="X41" i="8"/>
  <c r="X74" i="8"/>
  <c r="X46" i="8"/>
  <c r="X60" i="8"/>
  <c r="X995" i="8"/>
  <c r="X1004" i="8"/>
  <c r="X986" i="8"/>
  <c r="X964" i="8"/>
  <c r="X965" i="8"/>
  <c r="X974" i="8"/>
  <c r="X956" i="8"/>
  <c r="X935" i="8"/>
  <c r="X921" i="8"/>
  <c r="X939" i="8"/>
  <c r="X891" i="8"/>
  <c r="X889" i="8"/>
  <c r="X884" i="8"/>
  <c r="X859" i="8"/>
  <c r="X917" i="8"/>
  <c r="X858" i="8"/>
  <c r="X870" i="8"/>
  <c r="X863" i="8"/>
  <c r="X823" i="8"/>
  <c r="X822" i="8"/>
  <c r="X794" i="8"/>
  <c r="X840" i="8"/>
  <c r="X797" i="8"/>
  <c r="X768" i="8"/>
  <c r="X784" i="8"/>
  <c r="X776" i="8"/>
  <c r="X764" i="8"/>
  <c r="X742" i="8"/>
  <c r="X706" i="8"/>
  <c r="X739" i="8"/>
  <c r="X703" i="8"/>
  <c r="X748" i="8"/>
  <c r="X680" i="8"/>
  <c r="X644" i="8"/>
  <c r="X725" i="8"/>
  <c r="X665" i="8"/>
  <c r="X629" i="8"/>
  <c r="X682" i="8"/>
  <c r="X630" i="8"/>
  <c r="X594" i="8"/>
  <c r="X679" i="8"/>
  <c r="X675" i="8"/>
  <c r="X617" i="8"/>
  <c r="X608" i="8"/>
  <c r="X603" i="8"/>
  <c r="X607" i="8"/>
  <c r="X554" i="8"/>
  <c r="X596" i="8"/>
  <c r="X529" i="8"/>
  <c r="X571" i="8"/>
  <c r="X522" i="8"/>
  <c r="X555" i="8"/>
  <c r="X496" i="8"/>
  <c r="X485" i="8"/>
  <c r="X449" i="8"/>
  <c r="X523" i="8"/>
  <c r="X474" i="8"/>
  <c r="X503" i="8"/>
  <c r="X468" i="8"/>
  <c r="X424" i="8"/>
  <c r="X545" i="8"/>
  <c r="X425" i="8"/>
  <c r="X443" i="8"/>
  <c r="X407" i="8"/>
  <c r="X394" i="8"/>
  <c r="X358" i="8"/>
  <c r="X318" i="8"/>
  <c r="X426" i="8"/>
  <c r="X371" i="8"/>
  <c r="X335" i="8"/>
  <c r="X299" i="8"/>
  <c r="X392" i="8"/>
  <c r="X356" i="8"/>
  <c r="X316" i="8"/>
  <c r="X389" i="8"/>
  <c r="X353" i="8"/>
  <c r="X317" i="8"/>
  <c r="X281" i="8"/>
  <c r="X284" i="8"/>
  <c r="X208" i="8"/>
  <c r="X166" i="8"/>
  <c r="X214" i="8"/>
  <c r="X265" i="8"/>
  <c r="X275" i="8"/>
  <c r="X205" i="8"/>
  <c r="X169" i="8"/>
  <c r="X162" i="8"/>
  <c r="X152" i="8"/>
  <c r="X241" i="8"/>
  <c r="X217" i="8"/>
  <c r="X141" i="8"/>
  <c r="X524" i="8"/>
  <c r="X139" i="8"/>
  <c r="X122" i="8"/>
  <c r="X80" i="8"/>
  <c r="X38" i="8"/>
  <c r="X150" i="8"/>
  <c r="X91" i="8"/>
  <c r="X44" i="8"/>
  <c r="X240" i="8"/>
  <c r="X132" i="8"/>
  <c r="X196" i="8"/>
  <c r="X40" i="8"/>
  <c r="X33" i="8"/>
  <c r="X24" i="8"/>
  <c r="X10" i="8"/>
  <c r="X88" i="8"/>
  <c r="X90" i="8"/>
  <c r="X987" i="8"/>
  <c r="X999" i="8"/>
  <c r="X989" i="8"/>
  <c r="X980" i="8"/>
  <c r="X970" i="8"/>
  <c r="X934" i="8"/>
  <c r="X943" i="8"/>
  <c r="X920" i="8"/>
  <c r="X928" i="8"/>
  <c r="X914" i="8"/>
  <c r="X913" i="8"/>
  <c r="X898" i="8"/>
  <c r="X865" i="8"/>
  <c r="X866" i="8"/>
  <c r="X839" i="8"/>
  <c r="X867" i="8"/>
  <c r="X845" i="8"/>
  <c r="X814" i="8"/>
  <c r="X848" i="8"/>
  <c r="X827" i="8"/>
  <c r="X783" i="8"/>
  <c r="X838" i="8"/>
  <c r="X767" i="8"/>
  <c r="X789" i="8"/>
  <c r="X722" i="8"/>
  <c r="X761" i="8"/>
  <c r="X711" i="8"/>
  <c r="X757" i="8"/>
  <c r="X676" i="8"/>
  <c r="X636" i="8"/>
  <c r="X689" i="8"/>
  <c r="X645" i="8"/>
  <c r="X692" i="8"/>
  <c r="X696" i="8"/>
  <c r="X598" i="8"/>
  <c r="X666" i="8"/>
  <c r="X646" i="8"/>
  <c r="X601" i="8"/>
  <c r="X615" i="8"/>
  <c r="X573" i="8"/>
  <c r="X566" i="8"/>
  <c r="X599" i="8"/>
  <c r="X525" i="8"/>
  <c r="X557" i="8"/>
  <c r="X623" i="8"/>
  <c r="X519" i="8"/>
  <c r="X501" i="8"/>
  <c r="X457" i="8"/>
  <c r="X531" i="8"/>
  <c r="X470" i="8"/>
  <c r="X491" i="8"/>
  <c r="X448" i="8"/>
  <c r="X408" i="8"/>
  <c r="X441" i="8"/>
  <c r="X458" i="8"/>
  <c r="X411" i="8"/>
  <c r="X390" i="8"/>
  <c r="X346" i="8"/>
  <c r="X306" i="8"/>
  <c r="X391" i="8"/>
  <c r="X347" i="8"/>
  <c r="X307" i="8"/>
  <c r="X396" i="8"/>
  <c r="X348" i="8"/>
  <c r="X434" i="8"/>
  <c r="X377" i="8"/>
  <c r="X337" i="8"/>
  <c r="X293" i="8"/>
  <c r="X296" i="8"/>
  <c r="X248" i="8"/>
  <c r="X20" i="8"/>
  <c r="X67" i="8"/>
  <c r="X993" i="8"/>
  <c r="X975" i="8"/>
  <c r="X992" i="8"/>
  <c r="X1000" i="8"/>
  <c r="X963" i="8"/>
  <c r="X937" i="8"/>
  <c r="X946" i="8"/>
  <c r="X990" i="8"/>
  <c r="X926" i="8"/>
  <c r="X894" i="8"/>
  <c r="X892" i="8"/>
  <c r="X851" i="8"/>
  <c r="X897" i="8"/>
  <c r="X856" i="8"/>
  <c r="X872" i="8"/>
  <c r="X835" i="8"/>
  <c r="X837" i="8"/>
  <c r="X798" i="8"/>
  <c r="X821" i="8"/>
  <c r="X765" i="8"/>
  <c r="X777" i="8"/>
  <c r="X801" i="8"/>
  <c r="X807" i="8"/>
  <c r="X750" i="8"/>
  <c r="X710" i="8"/>
  <c r="X735" i="8"/>
  <c r="X691" i="8"/>
  <c r="X804" i="8"/>
  <c r="X664" i="8"/>
  <c r="X736" i="8"/>
  <c r="X673" i="8"/>
  <c r="X633" i="8"/>
  <c r="X674" i="8"/>
  <c r="X622" i="8"/>
  <c r="X720" i="8"/>
  <c r="X624" i="8"/>
  <c r="X642" i="8"/>
  <c r="X589" i="8"/>
  <c r="X612" i="8"/>
  <c r="X586" i="8"/>
  <c r="X546" i="8"/>
  <c r="X576" i="8"/>
  <c r="X509" i="8"/>
  <c r="X534" i="8"/>
  <c r="X575" i="8"/>
  <c r="X504" i="8"/>
  <c r="X481" i="8"/>
  <c r="X544" i="8"/>
  <c r="X498" i="8"/>
  <c r="X507" i="8"/>
  <c r="X479" i="8"/>
  <c r="X436" i="8"/>
  <c r="X480" i="8"/>
  <c r="X421" i="8"/>
  <c r="X435" i="8"/>
  <c r="X516" i="8"/>
  <c r="X374" i="8"/>
  <c r="X334" i="8"/>
  <c r="X294" i="8"/>
  <c r="X375" i="8"/>
  <c r="X331" i="8"/>
  <c r="X438" i="8"/>
  <c r="X376" i="8"/>
  <c r="X336" i="8"/>
  <c r="X410" i="8"/>
  <c r="X361" i="8"/>
  <c r="X321" i="8"/>
  <c r="X277" i="8"/>
  <c r="X268" i="8"/>
  <c r="X190" i="8"/>
  <c r="X234" i="8"/>
  <c r="X288" i="8"/>
  <c r="X291" i="8"/>
  <c r="X245" i="8"/>
  <c r="X165" i="8"/>
  <c r="X159" i="8"/>
  <c r="X211" i="8"/>
  <c r="X231" i="8"/>
  <c r="X147" i="8"/>
  <c r="X254" i="8"/>
  <c r="X168" i="8"/>
  <c r="X118" i="8"/>
  <c r="X72" i="8"/>
  <c r="X179" i="8"/>
  <c r="X101" i="8"/>
  <c r="X71" i="8"/>
  <c r="X180" i="8"/>
  <c r="X133" i="8"/>
  <c r="X70" i="8"/>
  <c r="X109" i="8"/>
  <c r="X1003" i="8"/>
  <c r="X983" i="8"/>
  <c r="X982" i="8"/>
  <c r="X973" i="8"/>
  <c r="X945" i="8"/>
  <c r="X933" i="8"/>
  <c r="X944" i="8"/>
  <c r="X906" i="8"/>
  <c r="X923" i="8"/>
  <c r="X854" i="8"/>
  <c r="X864" i="8"/>
  <c r="X842" i="8"/>
  <c r="X849" i="8"/>
  <c r="X802" i="8"/>
  <c r="X846" i="8"/>
  <c r="X792" i="8"/>
  <c r="X809" i="8"/>
  <c r="X780" i="8"/>
  <c r="X730" i="8"/>
  <c r="X743" i="8"/>
  <c r="X796" i="8"/>
  <c r="X684" i="8"/>
  <c r="X628" i="8"/>
  <c r="X661" i="8"/>
  <c r="X697" i="8"/>
  <c r="X626" i="8"/>
  <c r="X667" i="8"/>
  <c r="X647" i="8"/>
  <c r="X593" i="8"/>
  <c r="X585" i="8"/>
  <c r="X570" i="8"/>
  <c r="X579" i="8"/>
  <c r="X604" i="8"/>
  <c r="X658" i="8"/>
  <c r="X510" i="8"/>
  <c r="X473" i="8"/>
  <c r="X539" i="8"/>
  <c r="X508" i="8"/>
  <c r="X471" i="8"/>
  <c r="X412" i="8"/>
  <c r="X429" i="8"/>
  <c r="X423" i="8"/>
  <c r="X398" i="8"/>
  <c r="X338" i="8"/>
  <c r="X409" i="8"/>
  <c r="X355" i="8"/>
  <c r="X454" i="8"/>
  <c r="X368" i="8"/>
  <c r="X459" i="8"/>
  <c r="X369" i="8"/>
  <c r="X309" i="8"/>
  <c r="X247" i="8"/>
  <c r="X194" i="8"/>
  <c r="X230" i="8"/>
  <c r="X269" i="8"/>
  <c r="X267" i="8"/>
  <c r="X185" i="8"/>
  <c r="X164" i="8"/>
  <c r="X148" i="8"/>
  <c r="X233" i="8"/>
  <c r="X145" i="8"/>
  <c r="X276" i="8"/>
  <c r="X131" i="8"/>
  <c r="X110" i="8"/>
  <c r="X42" i="8"/>
  <c r="X144" i="8"/>
  <c r="X75" i="8"/>
  <c r="X142" i="8"/>
  <c r="X125" i="8"/>
  <c r="X1001" i="8"/>
  <c r="X994" i="8"/>
  <c r="X959" i="8"/>
  <c r="X952" i="8"/>
  <c r="X932" i="8"/>
  <c r="X951" i="8"/>
  <c r="X927" i="8"/>
  <c r="X881" i="8"/>
  <c r="X899" i="8"/>
  <c r="X912" i="8"/>
  <c r="X844" i="8"/>
  <c r="X874" i="8"/>
  <c r="X813" i="8"/>
  <c r="X786" i="8"/>
  <c r="X815" i="8"/>
  <c r="X795" i="8"/>
  <c r="X787" i="8"/>
  <c r="X791" i="8"/>
  <c r="X714" i="8"/>
  <c r="X723" i="8"/>
  <c r="X751" i="8"/>
  <c r="X668" i="8"/>
  <c r="X733" i="8"/>
  <c r="X649" i="8"/>
  <c r="X686" i="8"/>
  <c r="X614" i="8"/>
  <c r="X651" i="8"/>
  <c r="X655" i="8"/>
  <c r="X654" i="8"/>
  <c r="X577" i="8"/>
  <c r="X550" i="8"/>
  <c r="X541" i="8"/>
  <c r="X568" i="8"/>
  <c r="X580" i="8"/>
  <c r="X488" i="8"/>
  <c r="X465" i="8"/>
  <c r="X502" i="8"/>
  <c r="X549" i="8"/>
  <c r="X451" i="8"/>
  <c r="X561" i="8"/>
  <c r="X413" i="8"/>
  <c r="X415" i="8"/>
  <c r="X378" i="8"/>
  <c r="X326" i="8"/>
  <c r="X395" i="8"/>
  <c r="X339" i="8"/>
  <c r="X475" i="8"/>
  <c r="X360" i="8"/>
  <c r="X402" i="8"/>
  <c r="X349" i="8"/>
  <c r="X297" i="8"/>
  <c r="X279" i="8"/>
  <c r="X182" i="8"/>
  <c r="X218" i="8"/>
  <c r="X257" i="8"/>
  <c r="X255" i="8"/>
  <c r="X177" i="8"/>
  <c r="X160" i="8"/>
  <c r="X204" i="8"/>
  <c r="X223" i="8"/>
  <c r="X414" i="8"/>
  <c r="X224" i="8"/>
  <c r="X127" i="8"/>
  <c r="X106" i="8"/>
  <c r="X227" i="8"/>
  <c r="X97" i="8"/>
  <c r="X55" i="8"/>
  <c r="X200" i="8"/>
  <c r="X121" i="8"/>
  <c r="X1006" i="8"/>
  <c r="X997" i="8"/>
  <c r="X949" i="8"/>
  <c r="X966" i="8"/>
  <c r="X930" i="8"/>
  <c r="X875" i="8"/>
  <c r="X922" i="8"/>
  <c r="X879" i="8"/>
  <c r="X890" i="8"/>
  <c r="X816" i="8"/>
  <c r="X774" i="8"/>
  <c r="X808" i="8"/>
  <c r="X793" i="8"/>
  <c r="X755" i="8"/>
  <c r="X756" i="8"/>
  <c r="X759" i="8"/>
  <c r="X652" i="8"/>
  <c r="X677" i="8"/>
  <c r="X688" i="8"/>
  <c r="X606" i="8"/>
  <c r="X705" i="8"/>
  <c r="X631" i="8"/>
  <c r="X565" i="8"/>
  <c r="X559" i="8"/>
  <c r="X595" i="8"/>
  <c r="X543" i="8"/>
  <c r="X489" i="8"/>
  <c r="X515" i="8"/>
  <c r="X499" i="8"/>
  <c r="X420" i="8"/>
  <c r="X417" i="8"/>
  <c r="X547" i="8"/>
  <c r="X350" i="8"/>
  <c r="X399" i="8"/>
  <c r="X323" i="8"/>
  <c r="X380" i="8"/>
  <c r="X418" i="8"/>
  <c r="X341" i="8"/>
  <c r="X290" i="8"/>
  <c r="X186" i="8"/>
  <c r="X312" i="8"/>
  <c r="X280" i="8"/>
  <c r="X181" i="8"/>
  <c r="X157" i="8"/>
  <c r="X239" i="8"/>
  <c r="X143" i="8"/>
  <c r="X237" i="8"/>
  <c r="X114" i="8"/>
  <c r="X232" i="8"/>
  <c r="X93" i="8"/>
  <c r="X195" i="8"/>
  <c r="X124" i="8"/>
  <c r="X39" i="8"/>
  <c r="X985" i="8"/>
  <c r="X981" i="8"/>
  <c r="X979" i="8"/>
  <c r="X924" i="8"/>
  <c r="X919" i="8"/>
  <c r="X911" i="8"/>
  <c r="X869" i="8"/>
  <c r="X878" i="8"/>
  <c r="X850" i="8"/>
  <c r="X825" i="8"/>
  <c r="X824" i="8"/>
  <c r="X800" i="8"/>
  <c r="X781" i="8"/>
  <c r="X746" i="8"/>
  <c r="X747" i="8"/>
  <c r="X744" i="8"/>
  <c r="X648" i="8"/>
  <c r="X669" i="8"/>
  <c r="X670" i="8"/>
  <c r="X590" i="8"/>
  <c r="X700" i="8"/>
  <c r="X737" i="8"/>
  <c r="X582" i="8"/>
  <c r="X591" i="8"/>
  <c r="X542" i="8"/>
  <c r="X535" i="8"/>
  <c r="X477" i="8"/>
  <c r="X490" i="8"/>
  <c r="X487" i="8"/>
  <c r="X416" i="8"/>
  <c r="X484" i="8"/>
  <c r="X540" i="8"/>
  <c r="X342" i="8"/>
  <c r="X387" i="8"/>
  <c r="X315" i="8"/>
  <c r="X372" i="8"/>
  <c r="X401" i="8"/>
  <c r="X329" i="8"/>
  <c r="X274" i="8"/>
  <c r="X178" i="8"/>
  <c r="X308" i="8"/>
  <c r="X271" i="8"/>
  <c r="X173" i="8"/>
  <c r="X156" i="8"/>
  <c r="X236" i="8"/>
  <c r="X266" i="8"/>
  <c r="X213" i="8"/>
  <c r="X111" i="8"/>
  <c r="X175" i="8"/>
  <c r="X89" i="8"/>
  <c r="X191" i="8"/>
  <c r="X120" i="8"/>
  <c r="X11" i="8"/>
  <c r="X969" i="8"/>
  <c r="X984" i="8"/>
  <c r="X955" i="8"/>
  <c r="X953" i="8"/>
  <c r="X900" i="8"/>
  <c r="X873" i="8"/>
  <c r="X893" i="8"/>
  <c r="X876" i="8"/>
  <c r="X852" i="8"/>
  <c r="X833" i="8"/>
  <c r="X877" i="8"/>
  <c r="X772" i="8"/>
  <c r="X763" i="8"/>
  <c r="X734" i="8"/>
  <c r="X719" i="8"/>
  <c r="X721" i="8"/>
  <c r="X632" i="8"/>
  <c r="X641" i="8"/>
  <c r="X724" i="8"/>
  <c r="X683" i="8"/>
  <c r="X625" i="8"/>
  <c r="X709" i="8"/>
  <c r="X574" i="8"/>
  <c r="X537" i="8"/>
  <c r="X530" i="8"/>
  <c r="X511" i="8"/>
  <c r="X453" i="8"/>
  <c r="X482" i="8"/>
  <c r="X476" i="8"/>
  <c r="X456" i="8"/>
  <c r="X447" i="8"/>
  <c r="X405" i="8"/>
  <c r="X314" i="8"/>
  <c r="X367" i="8"/>
  <c r="X303" i="8"/>
  <c r="X344" i="8"/>
  <c r="X385" i="8"/>
  <c r="X313" i="8"/>
  <c r="X264" i="8"/>
  <c r="X278" i="8"/>
  <c r="X273" i="8"/>
  <c r="X251" i="8"/>
  <c r="X199" i="8"/>
  <c r="X154" i="8"/>
  <c r="X220" i="8"/>
  <c r="X192" i="8"/>
  <c r="X134" i="8"/>
  <c r="X76" i="8"/>
  <c r="X50" i="8"/>
  <c r="X85" i="8"/>
  <c r="X149" i="8"/>
  <c r="X229" i="8"/>
  <c r="X996" i="8"/>
  <c r="X967" i="8"/>
  <c r="X947" i="8"/>
  <c r="X938" i="8"/>
  <c r="X931" i="8"/>
  <c r="X929" i="8"/>
  <c r="X887" i="8"/>
  <c r="X853" i="8"/>
  <c r="X843" i="8"/>
  <c r="X829" i="8"/>
  <c r="X832" i="8"/>
  <c r="X766" i="8"/>
  <c r="X855" i="8"/>
  <c r="X718" i="8"/>
  <c r="X715" i="8"/>
  <c r="X713" i="8"/>
  <c r="X728" i="8"/>
  <c r="X637" i="8"/>
  <c r="X701" i="8"/>
  <c r="X659" i="8"/>
  <c r="X621" i="8"/>
  <c r="X619" i="8"/>
  <c r="X558" i="8"/>
  <c r="X533" i="8"/>
  <c r="X526" i="8"/>
  <c r="X492" i="8"/>
  <c r="X662" i="8"/>
  <c r="X478" i="8"/>
  <c r="X452" i="8"/>
  <c r="X455" i="8"/>
  <c r="X439" i="8"/>
  <c r="X382" i="8"/>
  <c r="X310" i="8"/>
  <c r="X363" i="8"/>
  <c r="X404" i="8"/>
  <c r="X340" i="8"/>
  <c r="X381" i="8"/>
  <c r="X305" i="8"/>
  <c r="X260" i="8"/>
  <c r="X242" i="8"/>
  <c r="X261" i="8"/>
  <c r="X246" i="8"/>
  <c r="X183" i="8"/>
  <c r="X258" i="8"/>
  <c r="X210" i="8"/>
  <c r="X176" i="8"/>
  <c r="X130" i="8"/>
  <c r="X69" i="8"/>
  <c r="X184" i="8"/>
  <c r="X64" i="8"/>
  <c r="X140" i="8"/>
  <c r="X63" i="8"/>
  <c r="X58" i="8"/>
  <c r="X991" i="8"/>
  <c r="X971" i="8"/>
  <c r="X958" i="8"/>
  <c r="X941" i="8"/>
  <c r="X918" i="8"/>
  <c r="X905" i="8"/>
  <c r="X862" i="8"/>
  <c r="X836" i="8"/>
  <c r="X882" i="8"/>
  <c r="X806" i="8"/>
  <c r="X805" i="8"/>
  <c r="X762" i="8"/>
  <c r="X788" i="8"/>
  <c r="X702" i="8"/>
  <c r="X707" i="8"/>
  <c r="X712" i="8"/>
  <c r="X717" i="8"/>
  <c r="X771" i="8"/>
  <c r="X729" i="8"/>
  <c r="X663" i="8"/>
  <c r="X613" i="8"/>
  <c r="X592" i="8"/>
  <c r="X600" i="8"/>
  <c r="X521" i="8"/>
  <c r="X518" i="8"/>
  <c r="X634" i="8"/>
  <c r="X536" i="8"/>
  <c r="X466" i="8"/>
  <c r="X444" i="8"/>
  <c r="X450" i="8"/>
  <c r="X431" i="8"/>
  <c r="X370" i="8"/>
  <c r="X302" i="8"/>
  <c r="X359" i="8"/>
  <c r="X460" i="8"/>
  <c r="X332" i="8"/>
  <c r="X373" i="8"/>
  <c r="X289" i="8"/>
  <c r="X256" i="8"/>
  <c r="X238" i="8"/>
  <c r="X253" i="8"/>
  <c r="X201" i="8"/>
  <c r="X167" i="8"/>
  <c r="X188" i="8"/>
  <c r="X203" i="8"/>
  <c r="X215" i="8"/>
  <c r="X126" i="8"/>
  <c r="X62" i="8"/>
  <c r="X146" i="8"/>
  <c r="X36" i="8"/>
  <c r="X137" i="8"/>
  <c r="X56" i="8"/>
  <c r="X942" i="8"/>
  <c r="X907" i="8"/>
  <c r="X831" i="8"/>
  <c r="X773" i="8"/>
  <c r="X738" i="8"/>
  <c r="X660" i="8"/>
  <c r="X618" i="8"/>
  <c r="X671" i="8"/>
  <c r="X588" i="8"/>
  <c r="X528" i="8"/>
  <c r="X587" i="8"/>
  <c r="X362" i="8"/>
  <c r="X400" i="8"/>
  <c r="X325" i="8"/>
  <c r="X446" i="8"/>
  <c r="X163" i="8"/>
  <c r="X212" i="8"/>
  <c r="X52" i="8"/>
  <c r="X136" i="8"/>
  <c r="X45" i="8"/>
  <c r="X977" i="8"/>
  <c r="X961" i="8"/>
  <c r="X903" i="8"/>
  <c r="X834" i="8"/>
  <c r="X818" i="8"/>
  <c r="X698" i="8"/>
  <c r="X640" i="8"/>
  <c r="X610" i="8"/>
  <c r="X581" i="8"/>
  <c r="X538" i="8"/>
  <c r="X512" i="8"/>
  <c r="X445" i="8"/>
  <c r="X330" i="8"/>
  <c r="X388" i="8"/>
  <c r="X285" i="8"/>
  <c r="X300" i="8"/>
  <c r="X158" i="8"/>
  <c r="X244" i="8"/>
  <c r="X66" i="8"/>
  <c r="X128" i="8"/>
  <c r="X8" i="8"/>
  <c r="X1002" i="8"/>
  <c r="X916" i="8"/>
  <c r="X901" i="8"/>
  <c r="X830" i="8"/>
  <c r="X803" i="8"/>
  <c r="X690" i="8"/>
  <c r="X716" i="8"/>
  <c r="X745" i="8"/>
  <c r="X569" i="8"/>
  <c r="X583" i="8"/>
  <c r="X486" i="8"/>
  <c r="X433" i="8"/>
  <c r="X298" i="8"/>
  <c r="X364" i="8"/>
  <c r="X430" i="8"/>
  <c r="X249" i="8"/>
  <c r="X155" i="8"/>
  <c r="X209" i="8"/>
  <c r="X103" i="8"/>
  <c r="X250" i="8"/>
  <c r="X19" i="8"/>
  <c r="X117" i="8"/>
  <c r="X43" i="8"/>
  <c r="X1005" i="8"/>
  <c r="X925" i="8"/>
  <c r="X868" i="8"/>
  <c r="X820" i="8"/>
  <c r="X758" i="8"/>
  <c r="X727" i="8"/>
  <c r="X681" i="8"/>
  <c r="X638" i="8"/>
  <c r="X578" i="8"/>
  <c r="X572" i="8"/>
  <c r="X584" i="8"/>
  <c r="X463" i="8"/>
  <c r="X442" i="8"/>
  <c r="X328" i="8"/>
  <c r="X295" i="8"/>
  <c r="X304" i="8"/>
  <c r="X172" i="8"/>
  <c r="X138" i="8"/>
  <c r="X95" i="8"/>
  <c r="X9" i="8"/>
  <c r="X108" i="8"/>
  <c r="X972" i="8"/>
  <c r="X902" i="8"/>
  <c r="X857" i="8"/>
  <c r="X819" i="8"/>
  <c r="X811" i="8"/>
  <c r="X695" i="8"/>
  <c r="X657" i="8"/>
  <c r="X616" i="8"/>
  <c r="X567" i="8"/>
  <c r="X527" i="8"/>
  <c r="X506" i="8"/>
  <c r="X419" i="8"/>
  <c r="X379" i="8"/>
  <c r="X324" i="8"/>
  <c r="X252" i="8"/>
  <c r="X263" i="8"/>
  <c r="X286" i="8"/>
  <c r="X123" i="8"/>
  <c r="X87" i="8"/>
  <c r="X962" i="8"/>
  <c r="X908" i="8"/>
  <c r="X896" i="8"/>
  <c r="X790" i="8"/>
  <c r="X769" i="8"/>
  <c r="X687" i="8"/>
  <c r="X749" i="8"/>
  <c r="X643" i="8"/>
  <c r="X564" i="8"/>
  <c r="X505" i="8"/>
  <c r="X483" i="8"/>
  <c r="X403" i="8"/>
  <c r="X343" i="8"/>
  <c r="X393" i="8"/>
  <c r="X198" i="8"/>
  <c r="X197" i="8"/>
  <c r="X228" i="8"/>
  <c r="X115" i="8"/>
  <c r="X34" i="8"/>
  <c r="X957" i="8"/>
  <c r="X915" i="8"/>
  <c r="X871" i="8"/>
  <c r="X782" i="8"/>
  <c r="X760" i="8"/>
  <c r="X740" i="8"/>
  <c r="X693" i="8"/>
  <c r="X609" i="8"/>
  <c r="X553" i="8"/>
  <c r="X497" i="8"/>
  <c r="X440" i="8"/>
  <c r="X472" i="8"/>
  <c r="X327" i="8"/>
  <c r="X357" i="8"/>
  <c r="X174" i="8"/>
  <c r="X189" i="8"/>
  <c r="X187" i="8"/>
  <c r="X107" i="8"/>
  <c r="X206" i="8"/>
  <c r="X92" i="8"/>
  <c r="X779" i="8"/>
  <c r="X311" i="8"/>
  <c r="X23" i="8"/>
  <c r="X672" i="8"/>
  <c r="X345" i="8"/>
  <c r="X732" i="8"/>
  <c r="X226" i="8"/>
  <c r="X68" i="8"/>
  <c r="X597" i="8"/>
  <c r="X270" i="8"/>
  <c r="X960" i="8"/>
  <c r="X517" i="8"/>
  <c r="X171" i="8"/>
  <c r="X77" i="8"/>
  <c r="X12" i="8"/>
  <c r="X883" i="8"/>
  <c r="X469" i="8"/>
  <c r="X57" i="8"/>
  <c r="X29" i="8"/>
  <c r="X61" i="8"/>
  <c r="X78" i="8"/>
  <c r="X828" i="8"/>
  <c r="X432" i="8"/>
  <c r="X235" i="8"/>
  <c r="X26" i="8"/>
  <c r="X94" i="8"/>
  <c r="X817" i="8"/>
  <c r="X366" i="8"/>
  <c r="X113" i="8"/>
  <c r="X105" i="8"/>
  <c r="X37" i="8"/>
  <c r="X96" i="8"/>
  <c r="L15" i="7"/>
  <c r="Q23" i="3" s="1"/>
  <c r="Z24" i="4"/>
  <c r="L24" i="7"/>
  <c r="Q32" i="3" s="1"/>
  <c r="Z33" i="4"/>
  <c r="L32" i="7"/>
  <c r="Q40" i="3" s="1"/>
  <c r="Z41" i="4"/>
  <c r="AM56" i="8"/>
  <c r="AN56" i="8" s="1"/>
  <c r="AM51" i="8"/>
  <c r="AN51" i="8" s="1"/>
  <c r="AM882" i="8"/>
  <c r="AN882" i="8" s="1"/>
  <c r="AM184" i="8"/>
  <c r="AN184" i="8" s="1"/>
  <c r="AM681" i="8"/>
  <c r="AN681" i="8" s="1"/>
  <c r="AM968" i="8"/>
  <c r="AN968" i="8" s="1"/>
  <c r="AM861" i="8"/>
  <c r="AN861" i="8" s="1"/>
  <c r="AM1002" i="8"/>
  <c r="AN1002" i="8" s="1"/>
  <c r="AM65" i="8"/>
  <c r="AN65" i="8" s="1"/>
  <c r="W18" i="8"/>
  <c r="W14" i="8"/>
  <c r="W98" i="8"/>
  <c r="W73" i="8"/>
  <c r="W95" i="8"/>
  <c r="W17" i="8"/>
  <c r="W48" i="8"/>
  <c r="W27" i="8"/>
  <c r="W10" i="8"/>
  <c r="W49" i="8"/>
  <c r="W28" i="8"/>
  <c r="W25" i="8"/>
  <c r="W24" i="8"/>
  <c r="W22" i="8"/>
  <c r="W21" i="8"/>
  <c r="W16" i="8"/>
  <c r="W32" i="8"/>
  <c r="W15" i="8"/>
  <c r="AA15" i="8" s="1"/>
  <c r="AB15" i="8" s="1"/>
  <c r="AC15" i="8" s="1"/>
  <c r="AZ13" i="8" s="1"/>
  <c r="L27" i="5" s="1"/>
  <c r="Z27" i="5" s="1"/>
  <c r="W35" i="8"/>
  <c r="W20" i="8"/>
  <c r="W165" i="8"/>
  <c r="W26" i="8"/>
  <c r="W19" i="8"/>
  <c r="W33" i="8"/>
  <c r="W176" i="8"/>
  <c r="W84" i="8"/>
  <c r="W36" i="8"/>
  <c r="W11" i="8"/>
  <c r="W12" i="8"/>
  <c r="W100" i="8"/>
  <c r="W75" i="8"/>
  <c r="W9" i="8"/>
  <c r="W13" i="8"/>
  <c r="W97" i="8"/>
  <c r="W990" i="8"/>
  <c r="W980" i="8"/>
  <c r="W975" i="8"/>
  <c r="W967" i="8"/>
  <c r="W957" i="8"/>
  <c r="W960" i="8"/>
  <c r="W934" i="8"/>
  <c r="W913" i="8"/>
  <c r="W955" i="8"/>
  <c r="W907" i="8"/>
  <c r="W936" i="8"/>
  <c r="W872" i="8"/>
  <c r="W878" i="8"/>
  <c r="W903" i="8"/>
  <c r="W859" i="8"/>
  <c r="W901" i="8"/>
  <c r="W874" i="8"/>
  <c r="W860" i="8"/>
  <c r="W828" i="8"/>
  <c r="W885" i="8"/>
  <c r="W838" i="8"/>
  <c r="W796" i="8"/>
  <c r="W857" i="8"/>
  <c r="W805" i="8"/>
  <c r="W825" i="8"/>
  <c r="W842" i="8"/>
  <c r="W779" i="8"/>
  <c r="W815" i="8"/>
  <c r="W762" i="8"/>
  <c r="W810" i="8"/>
  <c r="W755" i="8"/>
  <c r="W722" i="8"/>
  <c r="W731" i="8"/>
  <c r="W748" i="8"/>
  <c r="W716" i="8"/>
  <c r="W713" i="8"/>
  <c r="W672" i="8"/>
  <c r="W703" i="8"/>
  <c r="W689" i="8"/>
  <c r="W760" i="8"/>
  <c r="W688" i="8"/>
  <c r="W658" i="8"/>
  <c r="W729" i="8"/>
  <c r="W745" i="8"/>
  <c r="W663" i="8"/>
  <c r="W620" i="8"/>
  <c r="W710" i="8"/>
  <c r="W632" i="8"/>
  <c r="W579" i="8"/>
  <c r="W625" i="8"/>
  <c r="W588" i="8"/>
  <c r="W556" i="8"/>
  <c r="W621" i="8"/>
  <c r="W549" i="8"/>
  <c r="W516" i="8"/>
  <c r="W590" i="8"/>
  <c r="W581" i="8"/>
  <c r="W531" i="8"/>
  <c r="W553" i="8"/>
  <c r="W497" i="8"/>
  <c r="W465" i="8"/>
  <c r="W546" i="8"/>
  <c r="W498" i="8"/>
  <c r="W466" i="8"/>
  <c r="W538" i="8"/>
  <c r="W452" i="8"/>
  <c r="W424" i="8"/>
  <c r="W480" i="8"/>
  <c r="W446" i="8"/>
  <c r="W414" i="8"/>
  <c r="W464" i="8"/>
  <c r="W427" i="8"/>
  <c r="W425" i="8"/>
  <c r="W374" i="8"/>
  <c r="W342" i="8"/>
  <c r="W310" i="8"/>
  <c r="W437" i="8"/>
  <c r="W379" i="8"/>
  <c r="W347" i="8"/>
  <c r="W315" i="8"/>
  <c r="W283" i="8"/>
  <c r="W396" i="8"/>
  <c r="W364" i="8"/>
  <c r="W402" i="8"/>
  <c r="W280" i="8"/>
  <c r="W245" i="8"/>
  <c r="W241" i="8"/>
  <c r="W207" i="8"/>
  <c r="W1000" i="8"/>
  <c r="W1001" i="8"/>
  <c r="W1002" i="8"/>
  <c r="W984" i="8"/>
  <c r="W946" i="8"/>
  <c r="W968" i="8"/>
  <c r="W985" i="8"/>
  <c r="W947" i="8"/>
  <c r="W930" i="8"/>
  <c r="W933" i="8"/>
  <c r="W896" i="8"/>
  <c r="W894" i="8"/>
  <c r="W904" i="8"/>
  <c r="W851" i="8"/>
  <c r="W925" i="8"/>
  <c r="W855" i="8"/>
  <c r="W833" i="8"/>
  <c r="W823" i="8"/>
  <c r="W865" i="8"/>
  <c r="W800" i="8"/>
  <c r="W830" i="8"/>
  <c r="W797" i="8"/>
  <c r="W829" i="8"/>
  <c r="W803" i="8"/>
  <c r="W765" i="8"/>
  <c r="W777" i="8"/>
  <c r="W846" i="8"/>
  <c r="W750" i="8"/>
  <c r="W756" i="8"/>
  <c r="W719" i="8"/>
  <c r="W732" i="8"/>
  <c r="W695" i="8"/>
  <c r="W680" i="8"/>
  <c r="W715" i="8"/>
  <c r="W685" i="8"/>
  <c r="W702" i="8"/>
  <c r="W678" i="8"/>
  <c r="W737" i="8"/>
  <c r="W626" i="8"/>
  <c r="W679" i="8"/>
  <c r="W624" i="8"/>
  <c r="W705" i="8"/>
  <c r="W637" i="8"/>
  <c r="W567" i="8"/>
  <c r="W615" i="8"/>
  <c r="W568" i="8"/>
  <c r="W603" i="8"/>
  <c r="W554" i="8"/>
  <c r="W512" i="8"/>
  <c r="W574" i="8"/>
  <c r="W550" i="8"/>
  <c r="W515" i="8"/>
  <c r="W509" i="8"/>
  <c r="W473" i="8"/>
  <c r="W557" i="8"/>
  <c r="W494" i="8"/>
  <c r="W537" i="8"/>
  <c r="W483" i="8"/>
  <c r="W440" i="8"/>
  <c r="W404" i="8"/>
  <c r="W459" i="8"/>
  <c r="W418" i="8"/>
  <c r="W463" i="8"/>
  <c r="W419" i="8"/>
  <c r="W394" i="8"/>
  <c r="W358" i="8"/>
  <c r="W322" i="8"/>
  <c r="W491" i="8"/>
  <c r="W383" i="8"/>
  <c r="W343" i="8"/>
  <c r="W307" i="8"/>
  <c r="W558" i="8"/>
  <c r="W380" i="8"/>
  <c r="W344" i="8"/>
  <c r="W293" i="8"/>
  <c r="W246" i="8"/>
  <c r="W237" i="8"/>
  <c r="W410" i="8"/>
  <c r="W296" i="8"/>
  <c r="W252" i="8"/>
  <c r="W242" i="8"/>
  <c r="W373" i="8"/>
  <c r="W288" i="8"/>
  <c r="W298" i="8"/>
  <c r="W224" i="8"/>
  <c r="W208" i="8"/>
  <c r="W199" i="8"/>
  <c r="W163" i="8"/>
  <c r="W155" i="8"/>
  <c r="W249" i="8"/>
  <c r="W223" i="8"/>
  <c r="W171" i="8"/>
  <c r="W214" i="8"/>
  <c r="W243" i="8"/>
  <c r="W201" i="8"/>
  <c r="W127" i="8"/>
  <c r="W111" i="8"/>
  <c r="W69" i="8"/>
  <c r="W179" i="8"/>
  <c r="W144" i="8"/>
  <c r="W235" i="8"/>
  <c r="W133" i="8"/>
  <c r="W117" i="8"/>
  <c r="W82" i="8"/>
  <c r="W992" i="8"/>
  <c r="W993" i="8"/>
  <c r="W994" i="8"/>
  <c r="W976" i="8"/>
  <c r="W965" i="8"/>
  <c r="W952" i="8"/>
  <c r="W961" i="8"/>
  <c r="W940" i="8"/>
  <c r="W922" i="8"/>
  <c r="W905" i="8"/>
  <c r="W888" i="8"/>
  <c r="W886" i="8"/>
  <c r="W916" i="8"/>
  <c r="W924" i="8"/>
  <c r="W915" i="8"/>
  <c r="W882" i="8"/>
  <c r="W853" i="8"/>
  <c r="W884" i="8"/>
  <c r="W852" i="8"/>
  <c r="W792" i="8"/>
  <c r="W820" i="8"/>
  <c r="W793" i="8"/>
  <c r="W850" i="8"/>
  <c r="W799" i="8"/>
  <c r="W761" i="8"/>
  <c r="W766" i="8"/>
  <c r="W802" i="8"/>
  <c r="W746" i="8"/>
  <c r="W781" i="8"/>
  <c r="W763" i="8"/>
  <c r="W728" i="8"/>
  <c r="W721" i="8"/>
  <c r="W676" i="8"/>
  <c r="W694" i="8"/>
  <c r="W681" i="8"/>
  <c r="W693" i="8"/>
  <c r="W674" i="8"/>
  <c r="W671" i="8"/>
  <c r="W622" i="8"/>
  <c r="W639" i="8"/>
  <c r="W616" i="8"/>
  <c r="W700" i="8"/>
  <c r="W610" i="8"/>
  <c r="W563" i="8"/>
  <c r="W602" i="8"/>
  <c r="W564" i="8"/>
  <c r="W634" i="8"/>
  <c r="W544" i="8"/>
  <c r="W508" i="8"/>
  <c r="W547" i="8"/>
  <c r="W545" i="8"/>
  <c r="W511" i="8"/>
  <c r="W505" i="8"/>
  <c r="W469" i="8"/>
  <c r="W566" i="8"/>
  <c r="W490" i="8"/>
  <c r="W529" i="8"/>
  <c r="W476" i="8"/>
  <c r="W436" i="8"/>
  <c r="W500" i="8"/>
  <c r="W454" i="8"/>
  <c r="W598" i="8"/>
  <c r="W458" i="8"/>
  <c r="W415" i="8"/>
  <c r="W390" i="8"/>
  <c r="W354" i="8"/>
  <c r="W318" i="8"/>
  <c r="W479" i="8"/>
  <c r="W375" i="8"/>
  <c r="W339" i="8"/>
  <c r="W303" i="8"/>
  <c r="W433" i="8"/>
  <c r="W376" i="8"/>
  <c r="W499" i="8"/>
  <c r="W285" i="8"/>
  <c r="W445" i="8"/>
  <c r="W233" i="8"/>
  <c r="W393" i="8"/>
  <c r="W289" i="8"/>
  <c r="W248" i="8"/>
  <c r="W238" i="8"/>
  <c r="W357" i="8"/>
  <c r="W277" i="8"/>
  <c r="W292" i="8"/>
  <c r="W220" i="8"/>
  <c r="W200" i="8"/>
  <c r="W194" i="8"/>
  <c r="W162" i="8"/>
  <c r="W154" i="8"/>
  <c r="W211" i="8"/>
  <c r="W210" i="8"/>
  <c r="W166" i="8"/>
  <c r="W385" i="8"/>
  <c r="W209" i="8"/>
  <c r="W186" i="8"/>
  <c r="W126" i="8"/>
  <c r="W110" i="8"/>
  <c r="W62" i="8"/>
  <c r="W175" i="8"/>
  <c r="W336" i="8"/>
  <c r="W215" i="8"/>
  <c r="W132" i="8"/>
  <c r="W116" i="8"/>
  <c r="W78" i="8"/>
  <c r="W974" i="8"/>
  <c r="W978" i="8"/>
  <c r="W971" i="8"/>
  <c r="W970" i="8"/>
  <c r="W945" i="8"/>
  <c r="W935" i="8"/>
  <c r="W920" i="8"/>
  <c r="W927" i="8"/>
  <c r="W919" i="8"/>
  <c r="W868" i="8"/>
  <c r="W892" i="8"/>
  <c r="W858" i="8"/>
  <c r="W831" i="8"/>
  <c r="W826" i="8"/>
  <c r="W776" i="8"/>
  <c r="W801" i="8"/>
  <c r="W817" i="8"/>
  <c r="W778" i="8"/>
  <c r="W782" i="8"/>
  <c r="W790" i="8"/>
  <c r="W730" i="8"/>
  <c r="W723" i="8"/>
  <c r="W720" i="8"/>
  <c r="W690" i="8"/>
  <c r="W741" i="8"/>
  <c r="W673" i="8"/>
  <c r="W692" i="8"/>
  <c r="W646" i="8"/>
  <c r="W691" i="8"/>
  <c r="W638" i="8"/>
  <c r="W592" i="8"/>
  <c r="W599" i="8"/>
  <c r="W617" i="8"/>
  <c r="W572" i="8"/>
  <c r="W605" i="8"/>
  <c r="W528" i="8"/>
  <c r="W577" i="8"/>
  <c r="W539" i="8"/>
  <c r="W533" i="8"/>
  <c r="W477" i="8"/>
  <c r="W542" i="8"/>
  <c r="W474" i="8"/>
  <c r="W510" i="8"/>
  <c r="W428" i="8"/>
  <c r="W472" i="8"/>
  <c r="W422" i="8"/>
  <c r="W443" i="8"/>
  <c r="W441" i="8"/>
  <c r="W362" i="8"/>
  <c r="W514" i="8"/>
  <c r="W395" i="8"/>
  <c r="W351" i="8"/>
  <c r="W295" i="8"/>
  <c r="W392" i="8"/>
  <c r="W348" i="8"/>
  <c r="W267" i="8"/>
  <c r="W290" i="8"/>
  <c r="W206" i="8"/>
  <c r="W272" i="8"/>
  <c r="W302" i="8"/>
  <c r="W389" i="8"/>
  <c r="W325" i="8"/>
  <c r="W236" i="8"/>
  <c r="W250" i="8"/>
  <c r="W183" i="8"/>
  <c r="W158" i="8"/>
  <c r="W258" i="8"/>
  <c r="W198" i="8"/>
  <c r="W143" i="8"/>
  <c r="W282" i="8"/>
  <c r="W138" i="8"/>
  <c r="W118" i="8"/>
  <c r="W72" i="8"/>
  <c r="W59" i="8"/>
  <c r="W191" i="8"/>
  <c r="W136" i="8"/>
  <c r="W112" i="8"/>
  <c r="W51" i="8"/>
  <c r="W1004" i="8"/>
  <c r="W966" i="8"/>
  <c r="W962" i="8"/>
  <c r="W949" i="8"/>
  <c r="W937" i="8"/>
  <c r="W953" i="8"/>
  <c r="W897" i="8"/>
  <c r="W891" i="8"/>
  <c r="W918" i="8"/>
  <c r="W893" i="8"/>
  <c r="W890" i="8"/>
  <c r="W849" i="8"/>
  <c r="W923" i="8"/>
  <c r="W818" i="8"/>
  <c r="W772" i="8"/>
  <c r="W789" i="8"/>
  <c r="W871" i="8"/>
  <c r="W773" i="8"/>
  <c r="W758" i="8"/>
  <c r="W774" i="8"/>
  <c r="W726" i="8"/>
  <c r="W759" i="8"/>
  <c r="W712" i="8"/>
  <c r="W687" i="8"/>
  <c r="W733" i="8"/>
  <c r="W669" i="8"/>
  <c r="W686" i="8"/>
  <c r="W649" i="8"/>
  <c r="W683" i="8"/>
  <c r="W633" i="8"/>
  <c r="W675" i="8"/>
  <c r="W587" i="8"/>
  <c r="W611" i="8"/>
  <c r="W560" i="8"/>
  <c r="W595" i="8"/>
  <c r="W524" i="8"/>
  <c r="W640" i="8"/>
  <c r="W535" i="8"/>
  <c r="W525" i="8"/>
  <c r="W461" i="8"/>
  <c r="W534" i="8"/>
  <c r="W470" i="8"/>
  <c r="W471" i="8"/>
  <c r="W420" i="8"/>
  <c r="W467" i="8"/>
  <c r="W504" i="8"/>
  <c r="W439" i="8"/>
  <c r="W405" i="8"/>
  <c r="W350" i="8"/>
  <c r="W456" i="8"/>
  <c r="W391" i="8"/>
  <c r="W335" i="8"/>
  <c r="W291" i="8"/>
  <c r="W388" i="8"/>
  <c r="W450" i="8"/>
  <c r="W263" i="8"/>
  <c r="W274" i="8"/>
  <c r="W377" i="8"/>
  <c r="W268" i="8"/>
  <c r="W297" i="8"/>
  <c r="W341" i="8"/>
  <c r="W324" i="8"/>
  <c r="W232" i="8"/>
  <c r="W184" i="8"/>
  <c r="W178" i="8"/>
  <c r="W157" i="8"/>
  <c r="W204" i="8"/>
  <c r="W193" i="8"/>
  <c r="W266" i="8"/>
  <c r="W192" i="8"/>
  <c r="W135" i="8"/>
  <c r="W115" i="8"/>
  <c r="W57" i="8"/>
  <c r="W50" i="8"/>
  <c r="W180" i="8"/>
  <c r="W129" i="8"/>
  <c r="W109" i="8"/>
  <c r="W1003" i="8"/>
  <c r="W988" i="8"/>
  <c r="W969" i="8"/>
  <c r="W997" i="8"/>
  <c r="W931" i="8"/>
  <c r="W921" i="8"/>
  <c r="W977" i="8"/>
  <c r="W944" i="8"/>
  <c r="W911" i="8"/>
  <c r="W895" i="8"/>
  <c r="W862" i="8"/>
  <c r="W873" i="8"/>
  <c r="W844" i="8"/>
  <c r="W861" i="8"/>
  <c r="W808" i="8"/>
  <c r="W845" i="8"/>
  <c r="W837" i="8"/>
  <c r="W811" i="8"/>
  <c r="W757" i="8"/>
  <c r="W786" i="8"/>
  <c r="W787" i="8"/>
  <c r="W747" i="8"/>
  <c r="W753" i="8"/>
  <c r="W709" i="8"/>
  <c r="W668" i="8"/>
  <c r="W718" i="8"/>
  <c r="W661" i="8"/>
  <c r="W670" i="8"/>
  <c r="W653" i="8"/>
  <c r="W696" i="8"/>
  <c r="W612" i="8"/>
  <c r="W643" i="8"/>
  <c r="W575" i="8"/>
  <c r="W601" i="8"/>
  <c r="W548" i="8"/>
  <c r="W573" i="8"/>
  <c r="W585" i="8"/>
  <c r="W589" i="8"/>
  <c r="W523" i="8"/>
  <c r="W501" i="8"/>
  <c r="W453" i="8"/>
  <c r="W518" i="8"/>
  <c r="W521" i="8"/>
  <c r="W462" i="8"/>
  <c r="W412" i="8"/>
  <c r="W442" i="8"/>
  <c r="W487" i="8"/>
  <c r="W431" i="8"/>
  <c r="W386" i="8"/>
  <c r="W338" i="8"/>
  <c r="W407" i="8"/>
  <c r="W371" i="8"/>
  <c r="W327" i="8"/>
  <c r="W279" i="8"/>
  <c r="W372" i="8"/>
  <c r="W381" i="8"/>
  <c r="W255" i="8"/>
  <c r="W229" i="8"/>
  <c r="W345" i="8"/>
  <c r="W260" i="8"/>
  <c r="W234" i="8"/>
  <c r="W328" i="8"/>
  <c r="W306" i="8"/>
  <c r="W216" i="8"/>
  <c r="W317" i="8"/>
  <c r="W167" i="8"/>
  <c r="W153" i="8"/>
  <c r="W172" i="8"/>
  <c r="W182" i="8"/>
  <c r="W254" i="8"/>
  <c r="W174" i="8"/>
  <c r="W131" i="8"/>
  <c r="W107" i="8"/>
  <c r="W47" i="8"/>
  <c r="W150" i="8"/>
  <c r="W169" i="8"/>
  <c r="W125" i="8"/>
  <c r="W105" i="8"/>
  <c r="W995" i="8"/>
  <c r="W999" i="8"/>
  <c r="W1005" i="8"/>
  <c r="W987" i="8"/>
  <c r="W958" i="8"/>
  <c r="W963" i="8"/>
  <c r="W917" i="8"/>
  <c r="W928" i="8"/>
  <c r="W906" i="8"/>
  <c r="W864" i="8"/>
  <c r="W912" i="8"/>
  <c r="W863" i="8"/>
  <c r="W836" i="8"/>
  <c r="W848" i="8"/>
  <c r="W804" i="8"/>
  <c r="W843" i="8"/>
  <c r="W835" i="8"/>
  <c r="W807" i="8"/>
  <c r="W783" i="8"/>
  <c r="W834" i="8"/>
  <c r="W752" i="8"/>
  <c r="W743" i="8"/>
  <c r="W744" i="8"/>
  <c r="W704" i="8"/>
  <c r="W664" i="8"/>
  <c r="W717" i="8"/>
  <c r="W749" i="8"/>
  <c r="W666" i="8"/>
  <c r="W641" i="8"/>
  <c r="W701" i="8"/>
  <c r="W608" i="8"/>
  <c r="W627" i="8"/>
  <c r="W571" i="8"/>
  <c r="W591" i="8"/>
  <c r="W651" i="8"/>
  <c r="W570" i="8"/>
  <c r="W582" i="8"/>
  <c r="W586" i="8"/>
  <c r="W519" i="8"/>
  <c r="W493" i="8"/>
  <c r="W449" i="8"/>
  <c r="AA449" i="8" s="1"/>
  <c r="AB449" i="8" s="1"/>
  <c r="AC449" i="8" s="1"/>
  <c r="W502" i="8"/>
  <c r="W513" i="8"/>
  <c r="W451" i="8"/>
  <c r="W408" i="8"/>
  <c r="W438" i="8"/>
  <c r="W503" i="8"/>
  <c r="W423" i="8"/>
  <c r="W382" i="8"/>
  <c r="W334" i="8"/>
  <c r="W530" i="8"/>
  <c r="W367" i="8"/>
  <c r="W323" i="8"/>
  <c r="W275" i="8"/>
  <c r="W368" i="8"/>
  <c r="W365" i="8"/>
  <c r="W251" i="8"/>
  <c r="W225" i="8"/>
  <c r="W321" i="8"/>
  <c r="W256" i="8"/>
  <c r="W230" i="8"/>
  <c r="W312" i="8"/>
  <c r="W301" i="8"/>
  <c r="W212" i="8"/>
  <c r="W270" i="8"/>
  <c r="W164" i="8"/>
  <c r="W152" i="8"/>
  <c r="W269" i="8"/>
  <c r="W177" i="8"/>
  <c r="W353" i="8"/>
  <c r="W54" i="8"/>
  <c r="W130" i="8"/>
  <c r="W106" i="8"/>
  <c r="W227" i="8"/>
  <c r="W146" i="8"/>
  <c r="W149" i="8"/>
  <c r="W124" i="8"/>
  <c r="W104" i="8"/>
  <c r="W982" i="8"/>
  <c r="W951" i="8"/>
  <c r="W956" i="8"/>
  <c r="W948" i="8"/>
  <c r="W881" i="8"/>
  <c r="W909" i="8"/>
  <c r="W839" i="8"/>
  <c r="W780" i="8"/>
  <c r="W824" i="8"/>
  <c r="W798" i="8"/>
  <c r="W734" i="8"/>
  <c r="W724" i="8"/>
  <c r="W652" i="8"/>
  <c r="W697" i="8"/>
  <c r="W618" i="8"/>
  <c r="W596" i="8"/>
  <c r="W642" i="8"/>
  <c r="W606" i="8"/>
  <c r="W607" i="8"/>
  <c r="W541" i="8"/>
  <c r="W555" i="8"/>
  <c r="W522" i="8"/>
  <c r="W475" i="8"/>
  <c r="W447" i="8"/>
  <c r="W366" i="8"/>
  <c r="W991" i="8"/>
  <c r="W981" i="8"/>
  <c r="W932" i="8"/>
  <c r="W926" i="8"/>
  <c r="W856" i="8"/>
  <c r="W877" i="8"/>
  <c r="W840" i="8"/>
  <c r="W816" i="8"/>
  <c r="W795" i="8"/>
  <c r="W775" i="8"/>
  <c r="W739" i="8"/>
  <c r="W714" i="8"/>
  <c r="W707" i="8"/>
  <c r="W662" i="8"/>
  <c r="W657" i="8"/>
  <c r="W659" i="8"/>
  <c r="W584" i="8"/>
  <c r="W540" i="8"/>
  <c r="W578" i="8"/>
  <c r="W489" i="8"/>
  <c r="W486" i="8"/>
  <c r="W448" i="8"/>
  <c r="W434" i="8"/>
  <c r="W411" i="8"/>
  <c r="W330" i="8"/>
  <c r="W363" i="8"/>
  <c r="W417" i="8"/>
  <c r="W349" i="8"/>
  <c r="W221" i="8"/>
  <c r="W413" i="8"/>
  <c r="W308" i="8"/>
  <c r="W401" i="8"/>
  <c r="W161" i="8"/>
  <c r="W239" i="8"/>
  <c r="W262" i="8"/>
  <c r="W123" i="8"/>
  <c r="W197" i="8"/>
  <c r="W141" i="8"/>
  <c r="W74" i="8"/>
  <c r="W983" i="8"/>
  <c r="W979" i="8"/>
  <c r="W989" i="8"/>
  <c r="W910" i="8"/>
  <c r="W898" i="8"/>
  <c r="W876" i="8"/>
  <c r="W832" i="8"/>
  <c r="W813" i="8"/>
  <c r="W791" i="8"/>
  <c r="W771" i="8"/>
  <c r="W735" i="8"/>
  <c r="W708" i="8"/>
  <c r="W698" i="8"/>
  <c r="W654" i="8"/>
  <c r="W645" i="8"/>
  <c r="W623" i="8"/>
  <c r="W580" i="8"/>
  <c r="W536" i="8"/>
  <c r="W561" i="8"/>
  <c r="W485" i="8"/>
  <c r="W482" i="8"/>
  <c r="W444" i="8"/>
  <c r="W430" i="8"/>
  <c r="W986" i="8"/>
  <c r="W973" i="8"/>
  <c r="W943" i="8"/>
  <c r="W880" i="8"/>
  <c r="W869" i="8"/>
  <c r="W866" i="8"/>
  <c r="W827" i="8"/>
  <c r="W809" i="8"/>
  <c r="W867" i="8"/>
  <c r="W794" i="8"/>
  <c r="W727" i="8"/>
  <c r="W699" i="8"/>
  <c r="W677" i="8"/>
  <c r="W650" i="8"/>
  <c r="W644" i="8"/>
  <c r="W609" i="8"/>
  <c r="W576" i="8"/>
  <c r="W532" i="8"/>
  <c r="W543" i="8"/>
  <c r="W481" i="8"/>
  <c r="W478" i="8"/>
  <c r="W432" i="8"/>
  <c r="W426" i="8"/>
  <c r="W406" i="8"/>
  <c r="W314" i="8"/>
  <c r="W1006" i="8"/>
  <c r="W964" i="8"/>
  <c r="W950" i="8"/>
  <c r="W914" i="8"/>
  <c r="W870" i="8"/>
  <c r="W902" i="8"/>
  <c r="W854" i="8"/>
  <c r="W788" i="8"/>
  <c r="W822" i="8"/>
  <c r="W814" i="8"/>
  <c r="W742" i="8"/>
  <c r="W740" i="8"/>
  <c r="W660" i="8"/>
  <c r="W767" i="8"/>
  <c r="W636" i="8"/>
  <c r="W604" i="8"/>
  <c r="W655" i="8"/>
  <c r="W629" i="8"/>
  <c r="W559" i="8"/>
  <c r="W569" i="8"/>
  <c r="W593" i="8"/>
  <c r="W507" i="8"/>
  <c r="W492" i="8"/>
  <c r="W495" i="8"/>
  <c r="W998" i="8"/>
  <c r="W959" i="8"/>
  <c r="W942" i="8"/>
  <c r="W899" i="8"/>
  <c r="W889" i="8"/>
  <c r="W900" i="8"/>
  <c r="W847" i="8"/>
  <c r="W784" i="8"/>
  <c r="W819" i="8"/>
  <c r="W806" i="8"/>
  <c r="W738" i="8"/>
  <c r="W736" i="8"/>
  <c r="W656" i="8"/>
  <c r="W706" i="8"/>
  <c r="W630" i="8"/>
  <c r="W600" i="8"/>
  <c r="W648" i="8"/>
  <c r="W619" i="8"/>
  <c r="W613" i="8"/>
  <c r="W562" i="8"/>
  <c r="W565" i="8"/>
  <c r="W551" i="8"/>
  <c r="W488" i="8"/>
  <c r="W484" i="8"/>
  <c r="W370" i="8"/>
  <c r="W409" i="8"/>
  <c r="W311" i="8"/>
  <c r="W356" i="8"/>
  <c r="W332" i="8"/>
  <c r="W313" i="8"/>
  <c r="W222" i="8"/>
  <c r="W244" i="8"/>
  <c r="W205" i="8"/>
  <c r="W429" i="8"/>
  <c r="W147" i="8"/>
  <c r="W276" i="8"/>
  <c r="W80" i="8"/>
  <c r="W219" i="8"/>
  <c r="W120" i="8"/>
  <c r="W972" i="8"/>
  <c r="W887" i="8"/>
  <c r="W770" i="8"/>
  <c r="W665" i="8"/>
  <c r="W552" i="8"/>
  <c r="W594" i="8"/>
  <c r="W378" i="8"/>
  <c r="W355" i="8"/>
  <c r="W360" i="8"/>
  <c r="W247" i="8"/>
  <c r="W305" i="8"/>
  <c r="W286" i="8"/>
  <c r="W173" i="8"/>
  <c r="W203" i="8"/>
  <c r="W45" i="8"/>
  <c r="W52" i="8"/>
  <c r="W137" i="8"/>
  <c r="W954" i="8"/>
  <c r="W875" i="8"/>
  <c r="W754" i="8"/>
  <c r="W682" i="8"/>
  <c r="W597" i="8"/>
  <c r="W468" i="8"/>
  <c r="W346" i="8"/>
  <c r="W331" i="8"/>
  <c r="W352" i="8"/>
  <c r="W217" i="8"/>
  <c r="W278" i="8"/>
  <c r="W240" i="8"/>
  <c r="W160" i="8"/>
  <c r="W187" i="8"/>
  <c r="W139" i="8"/>
  <c r="W190" i="8"/>
  <c r="W128" i="8"/>
  <c r="W939" i="8"/>
  <c r="W841" i="8"/>
  <c r="W764" i="8"/>
  <c r="W631" i="8"/>
  <c r="W520" i="8"/>
  <c r="W416" i="8"/>
  <c r="W326" i="8"/>
  <c r="W319" i="8"/>
  <c r="W397" i="8"/>
  <c r="W213" i="8"/>
  <c r="W226" i="8"/>
  <c r="W228" i="8"/>
  <c r="W159" i="8"/>
  <c r="W151" i="8"/>
  <c r="W134" i="8"/>
  <c r="W66" i="8"/>
  <c r="W121" i="8"/>
  <c r="W929" i="8"/>
  <c r="W879" i="8"/>
  <c r="W769" i="8"/>
  <c r="W667" i="8"/>
  <c r="W614" i="8"/>
  <c r="W460" i="8"/>
  <c r="W455" i="8"/>
  <c r="W299" i="8"/>
  <c r="W304" i="8"/>
  <c r="W938" i="8"/>
  <c r="W812" i="8"/>
  <c r="W751" i="8"/>
  <c r="W628" i="8"/>
  <c r="W527" i="8"/>
  <c r="W496" i="8"/>
  <c r="W421" i="8"/>
  <c r="W287" i="8"/>
  <c r="W271" i="8"/>
  <c r="W320" i="8"/>
  <c r="W329" i="8"/>
  <c r="W281" i="8"/>
  <c r="W148" i="8"/>
  <c r="W257" i="8"/>
  <c r="W119" i="8"/>
  <c r="W253" i="8"/>
  <c r="W108" i="8"/>
  <c r="W941" i="8"/>
  <c r="W768" i="8"/>
  <c r="W711" i="8"/>
  <c r="W647" i="8"/>
  <c r="W517" i="8"/>
  <c r="W435" i="8"/>
  <c r="W399" i="8"/>
  <c r="W403" i="8"/>
  <c r="W259" i="8"/>
  <c r="W284" i="8"/>
  <c r="W300" i="8"/>
  <c r="W168" i="8"/>
  <c r="W369" i="8"/>
  <c r="W185" i="8"/>
  <c r="W114" i="8"/>
  <c r="W195" i="8"/>
  <c r="W58" i="8"/>
  <c r="W883" i="8"/>
  <c r="W785" i="8"/>
  <c r="W684" i="8"/>
  <c r="W583" i="8"/>
  <c r="W457" i="8"/>
  <c r="W506" i="8"/>
  <c r="W387" i="8"/>
  <c r="W400" i="8"/>
  <c r="W333" i="8"/>
  <c r="W264" i="8"/>
  <c r="W273" i="8"/>
  <c r="W261" i="8"/>
  <c r="W188" i="8"/>
  <c r="W170" i="8"/>
  <c r="W83" i="8"/>
  <c r="W142" i="8"/>
  <c r="W53" i="8"/>
  <c r="W996" i="8"/>
  <c r="W908" i="8"/>
  <c r="W821" i="8"/>
  <c r="W725" i="8"/>
  <c r="W635" i="8"/>
  <c r="W526" i="8"/>
  <c r="W398" i="8"/>
  <c r="W359" i="8"/>
  <c r="W384" i="8"/>
  <c r="W294" i="8"/>
  <c r="W340" i="8"/>
  <c r="W309" i="8"/>
  <c r="W189" i="8"/>
  <c r="W231" i="8"/>
  <c r="W181" i="8"/>
  <c r="W76" i="8"/>
  <c r="W140" i="8"/>
  <c r="W145" i="8"/>
  <c r="W30" i="8"/>
  <c r="W122" i="8"/>
  <c r="W202" i="8"/>
  <c r="W113" i="8"/>
  <c r="W44" i="8"/>
  <c r="W361" i="8"/>
  <c r="W218" i="8"/>
  <c r="W8" i="8"/>
  <c r="W337" i="8"/>
  <c r="W156" i="8"/>
  <c r="W86" i="8"/>
  <c r="W99" i="8"/>
  <c r="W88" i="8"/>
  <c r="W101" i="8"/>
  <c r="W60" i="8"/>
  <c r="W71" i="8"/>
  <c r="W90" i="8"/>
  <c r="W56" i="8"/>
  <c r="W81" i="8"/>
  <c r="W103" i="8"/>
  <c r="W23" i="8"/>
  <c r="W85" i="8"/>
  <c r="W102" i="8"/>
  <c r="W40" i="8"/>
  <c r="W70" i="8"/>
  <c r="W63" i="8"/>
  <c r="W41" i="8"/>
  <c r="W65" i="8"/>
  <c r="W68" i="8"/>
  <c r="W87" i="8"/>
  <c r="W316" i="8"/>
  <c r="W64" i="8"/>
  <c r="W67" i="8"/>
  <c r="W38" i="8"/>
  <c r="W43" i="8"/>
  <c r="W46" i="8"/>
  <c r="W55" i="8"/>
  <c r="W29" i="8"/>
  <c r="W39" i="8"/>
  <c r="W92" i="8"/>
  <c r="W89" i="8"/>
  <c r="W34" i="8"/>
  <c r="W79" i="8"/>
  <c r="W265" i="8"/>
  <c r="W94" i="8"/>
  <c r="W91" i="8"/>
  <c r="W96" i="8"/>
  <c r="W196" i="8"/>
  <c r="W37" i="8"/>
  <c r="W77" i="8"/>
  <c r="W31" i="8"/>
  <c r="W61" i="8"/>
  <c r="W42" i="8"/>
  <c r="W93" i="8"/>
  <c r="Z134" i="8"/>
  <c r="Z168" i="8"/>
  <c r="Z94" i="8"/>
  <c r="Z76" i="8"/>
  <c r="Z47" i="8"/>
  <c r="Z19" i="8"/>
  <c r="Z157" i="8"/>
  <c r="Z29" i="8"/>
  <c r="Z23" i="8"/>
  <c r="Z17" i="8"/>
  <c r="Z12" i="8"/>
  <c r="Z45" i="8"/>
  <c r="Z11" i="8"/>
  <c r="Z10" i="8"/>
  <c r="Z14" i="8"/>
  <c r="Z26" i="8"/>
  <c r="Z42" i="8"/>
  <c r="Z138" i="8"/>
  <c r="Z110" i="8"/>
  <c r="Z96" i="8"/>
  <c r="Z209" i="8"/>
  <c r="Z118" i="8"/>
  <c r="Z13" i="8"/>
  <c r="Z18" i="8"/>
  <c r="Z22" i="8"/>
  <c r="Z31" i="8"/>
  <c r="Z100" i="8"/>
  <c r="Z102" i="8"/>
  <c r="Z70" i="8"/>
  <c r="Z80" i="8"/>
  <c r="Z37" i="8"/>
  <c r="Z130" i="8"/>
  <c r="Z84" i="8"/>
  <c r="Z83" i="8"/>
  <c r="Z49" i="8"/>
  <c r="Z28" i="8"/>
  <c r="Z73" i="8"/>
  <c r="Z16" i="8"/>
  <c r="Z98" i="8"/>
  <c r="Z159" i="8"/>
  <c r="Z50" i="8"/>
  <c r="Z72" i="8"/>
  <c r="Z205" i="8"/>
  <c r="Z25" i="8"/>
  <c r="Z81" i="8"/>
  <c r="Z122" i="8"/>
  <c r="Z41" i="8"/>
  <c r="Z69" i="8"/>
  <c r="Z21" i="8"/>
  <c r="Z8" i="8"/>
  <c r="Z86" i="8"/>
  <c r="Z30" i="8"/>
  <c r="Z15" i="8"/>
  <c r="Z106" i="8"/>
  <c r="Z114" i="8"/>
  <c r="Z52" i="8"/>
  <c r="Z983" i="8"/>
  <c r="Z981" i="8"/>
  <c r="Z987" i="8"/>
  <c r="Z978" i="8"/>
  <c r="Z963" i="8"/>
  <c r="Z961" i="8"/>
  <c r="Z943" i="8"/>
  <c r="Z941" i="8"/>
  <c r="Z931" i="8"/>
  <c r="Z934" i="8"/>
  <c r="Z937" i="8"/>
  <c r="Z889" i="8"/>
  <c r="Z903" i="8"/>
  <c r="Z890" i="8"/>
  <c r="Z865" i="8"/>
  <c r="Z897" i="8"/>
  <c r="Z894" i="8"/>
  <c r="Z842" i="8"/>
  <c r="Z837" i="8"/>
  <c r="Z859" i="8"/>
  <c r="Z843" i="8"/>
  <c r="Z810" i="8"/>
  <c r="Z807" i="8"/>
  <c r="Z775" i="8"/>
  <c r="Z823" i="8"/>
  <c r="Z766" i="8"/>
  <c r="Z776" i="8"/>
  <c r="Z793" i="8"/>
  <c r="Z788" i="8"/>
  <c r="Z770" i="8"/>
  <c r="Z747" i="8"/>
  <c r="Z715" i="8"/>
  <c r="Z754" i="8"/>
  <c r="Z724" i="8"/>
  <c r="Z692" i="8"/>
  <c r="Z742" i="8"/>
  <c r="Z665" i="8"/>
  <c r="Z633" i="8"/>
  <c r="Z750" i="8"/>
  <c r="Z666" i="8"/>
  <c r="Z634" i="8"/>
  <c r="Z683" i="8"/>
  <c r="Z710" i="8"/>
  <c r="Z599" i="8"/>
  <c r="Z656" i="8"/>
  <c r="Z664" i="8"/>
  <c r="Z613" i="8"/>
  <c r="Z714" i="8"/>
  <c r="Z602" i="8"/>
  <c r="Z612" i="8"/>
  <c r="Z582" i="8"/>
  <c r="Z583" i="8"/>
  <c r="Z551" i="8"/>
  <c r="Z565" i="8"/>
  <c r="Z518" i="8"/>
  <c r="Z556" i="8"/>
  <c r="Z515" i="8"/>
  <c r="Z561" i="8"/>
  <c r="Z581" i="8"/>
  <c r="Z509" i="8"/>
  <c r="Z474" i="8"/>
  <c r="Z546" i="8"/>
  <c r="Z495" i="8"/>
  <c r="Z597" i="8"/>
  <c r="Z532" i="8"/>
  <c r="Z484" i="8"/>
  <c r="Z441" i="8"/>
  <c r="Z409" i="8"/>
  <c r="Z446" i="8"/>
  <c r="Z414" i="8"/>
  <c r="Z452" i="8"/>
  <c r="Z424" i="8"/>
  <c r="Z399" i="8"/>
  <c r="Z367" i="8"/>
  <c r="Z335" i="8"/>
  <c r="Z303" i="8"/>
  <c r="Z396" i="8"/>
  <c r="Z364" i="8"/>
  <c r="Z332" i="8"/>
  <c r="Z300" i="8"/>
  <c r="Z161" i="8"/>
  <c r="Z153" i="8"/>
  <c r="Z88" i="8"/>
  <c r="Z985" i="8"/>
  <c r="Z986" i="8"/>
  <c r="Z976" i="8"/>
  <c r="Z962" i="8"/>
  <c r="Z974" i="8"/>
  <c r="Z953" i="8"/>
  <c r="Z938" i="8"/>
  <c r="Z944" i="8"/>
  <c r="Z919" i="8"/>
  <c r="Z942" i="8"/>
  <c r="Z917" i="8"/>
  <c r="Z905" i="8"/>
  <c r="Z882" i="8"/>
  <c r="Z891" i="8"/>
  <c r="Z863" i="8"/>
  <c r="Z910" i="8"/>
  <c r="Z869" i="8"/>
  <c r="Z868" i="8"/>
  <c r="Z853" i="8"/>
  <c r="Z858" i="8"/>
  <c r="Z799" i="8"/>
  <c r="Z844" i="8"/>
  <c r="Z808" i="8"/>
  <c r="Z830" i="8"/>
  <c r="Z809" i="8"/>
  <c r="Z796" i="8"/>
  <c r="Z765" i="8"/>
  <c r="Z739" i="8"/>
  <c r="Z703" i="8"/>
  <c r="Z740" i="8"/>
  <c r="Z704" i="8"/>
  <c r="Z741" i="8"/>
  <c r="Z669" i="8"/>
  <c r="Z629" i="8"/>
  <c r="Z697" i="8"/>
  <c r="Z654" i="8"/>
  <c r="Z722" i="8"/>
  <c r="Z746" i="8"/>
  <c r="Z607" i="8"/>
  <c r="Z659" i="8"/>
  <c r="Z680" i="8"/>
  <c r="Z660" i="8"/>
  <c r="Z622" i="8"/>
  <c r="Z609" i="8"/>
  <c r="Z616" i="8"/>
  <c r="Z608" i="8"/>
  <c r="Z555" i="8"/>
  <c r="Z552" i="8"/>
  <c r="Z510" i="8"/>
  <c r="Z535" i="8"/>
  <c r="Z620" i="8"/>
  <c r="Z489" i="8"/>
  <c r="Z520" i="8"/>
  <c r="Z478" i="8"/>
  <c r="Z508" i="8"/>
  <c r="Z487" i="8"/>
  <c r="Z521" i="8"/>
  <c r="Z500" i="8"/>
  <c r="Z456" i="8"/>
  <c r="Z417" i="8"/>
  <c r="Z459" i="8"/>
  <c r="Z541" i="8"/>
  <c r="Z448" i="8"/>
  <c r="Z412" i="8"/>
  <c r="Z383" i="8"/>
  <c r="Z347" i="8"/>
  <c r="Z311" i="8"/>
  <c r="Z400" i="8"/>
  <c r="Z360" i="8"/>
  <c r="Z324" i="8"/>
  <c r="Z403" i="8"/>
  <c r="Z381" i="8"/>
  <c r="Z349" i="8"/>
  <c r="Z317" i="8"/>
  <c r="Z394" i="8"/>
  <c r="Z362" i="8"/>
  <c r="Z330" i="8"/>
  <c r="Z298" i="8"/>
  <c r="Z313" i="8"/>
  <c r="Z269" i="8"/>
  <c r="Z199" i="8"/>
  <c r="Z167" i="8"/>
  <c r="Z223" i="8"/>
  <c r="Z266" i="8"/>
  <c r="Z485" i="8"/>
  <c r="Z252" i="8"/>
  <c r="Z182" i="8"/>
  <c r="Z236" i="8"/>
  <c r="Z143" i="8"/>
  <c r="Z127" i="8"/>
  <c r="Z111" i="8"/>
  <c r="Z267" i="8"/>
  <c r="Z177" i="8"/>
  <c r="Z293" i="8"/>
  <c r="Z165" i="8"/>
  <c r="Z224" i="8"/>
  <c r="Z204" i="8"/>
  <c r="Z97" i="8"/>
  <c r="Z75" i="8"/>
  <c r="Z142" i="8"/>
  <c r="Z162" i="8"/>
  <c r="Z140" i="8"/>
  <c r="Z108" i="8"/>
  <c r="Z46" i="8"/>
  <c r="Z54" i="8"/>
  <c r="Z1004" i="8"/>
  <c r="Z1005" i="8"/>
  <c r="Z1003" i="8"/>
  <c r="Z980" i="8"/>
  <c r="Z955" i="8"/>
  <c r="Z988" i="8"/>
  <c r="Z930" i="8"/>
  <c r="Z936" i="8"/>
  <c r="Z916" i="8"/>
  <c r="Z928" i="8"/>
  <c r="Z907" i="8"/>
  <c r="Z901" i="8"/>
  <c r="Z921" i="8"/>
  <c r="Z885" i="8"/>
  <c r="Z855" i="8"/>
  <c r="Z870" i="8"/>
  <c r="Z854" i="8"/>
  <c r="Z861" i="8"/>
  <c r="Z825" i="8"/>
  <c r="Z851" i="8"/>
  <c r="Z795" i="8"/>
  <c r="Z827" i="8"/>
  <c r="Z800" i="8"/>
  <c r="Z806" i="8"/>
  <c r="Z801" i="8"/>
  <c r="Z780" i="8"/>
  <c r="Z761" i="8"/>
  <c r="Z735" i="8"/>
  <c r="Z699" i="8"/>
  <c r="Z736" i="8"/>
  <c r="Z700" i="8"/>
  <c r="Z752" i="8"/>
  <c r="Z661" i="8"/>
  <c r="Z733" i="8"/>
  <c r="Z686" i="8"/>
  <c r="Z650" i="8"/>
  <c r="Z706" i="8"/>
  <c r="Z737" i="8"/>
  <c r="Z603" i="8"/>
  <c r="Z651" i="8"/>
  <c r="Z774" i="8"/>
  <c r="Z655" i="8"/>
  <c r="Z618" i="8"/>
  <c r="Z644" i="8"/>
  <c r="Z593" i="8"/>
  <c r="Z587" i="8"/>
  <c r="Z547" i="8"/>
  <c r="Z542" i="8"/>
  <c r="Z506" i="8"/>
  <c r="Z531" i="8"/>
  <c r="Z584" i="8"/>
  <c r="Z600" i="8"/>
  <c r="Z512" i="8"/>
  <c r="Z470" i="8"/>
  <c r="Z507" i="8"/>
  <c r="Z483" i="8"/>
  <c r="Z513" i="8"/>
  <c r="Z496" i="8"/>
  <c r="Z455" i="8"/>
  <c r="Z413" i="8"/>
  <c r="Z442" i="8"/>
  <c r="Z525" i="8"/>
  <c r="Z444" i="8"/>
  <c r="Z408" i="8"/>
  <c r="Z379" i="8"/>
  <c r="Z343" i="8"/>
  <c r="Z307" i="8"/>
  <c r="Z392" i="8"/>
  <c r="Z356" i="8"/>
  <c r="Z320" i="8"/>
  <c r="Z402" i="8"/>
  <c r="Z377" i="8"/>
  <c r="Z345" i="8"/>
  <c r="Z464" i="8"/>
  <c r="Z390" i="8"/>
  <c r="Z358" i="8"/>
  <c r="Z326" i="8"/>
  <c r="Z294" i="8"/>
  <c r="Z296" i="8"/>
  <c r="AA296" i="8" s="1"/>
  <c r="AB296" i="8" s="1"/>
  <c r="AC296" i="8" s="1"/>
  <c r="Z265" i="8"/>
  <c r="Z195" i="8"/>
  <c r="Z288" i="8"/>
  <c r="Z219" i="8"/>
  <c r="Z262" i="8"/>
  <c r="Z405" i="8"/>
  <c r="Z248" i="8"/>
  <c r="Z178" i="8"/>
  <c r="Z230" i="8"/>
  <c r="Z141" i="8"/>
  <c r="Z125" i="8"/>
  <c r="Z109" i="8"/>
  <c r="Z241" i="8"/>
  <c r="Z176" i="8"/>
  <c r="Z244" i="8"/>
  <c r="Z263" i="8"/>
  <c r="Z218" i="8"/>
  <c r="Z201" i="8"/>
  <c r="Z95" i="8"/>
  <c r="Z71" i="8"/>
  <c r="Z68" i="8"/>
  <c r="Z160" i="8"/>
  <c r="Z136" i="8"/>
  <c r="Z104" i="8"/>
  <c r="Z32" i="8"/>
  <c r="Z35" i="8"/>
  <c r="Z65" i="8"/>
  <c r="Z991" i="8"/>
  <c r="Z973" i="8"/>
  <c r="Z998" i="8"/>
  <c r="Z968" i="8"/>
  <c r="Z966" i="8"/>
  <c r="Z932" i="8"/>
  <c r="Z948" i="8"/>
  <c r="Z939" i="8"/>
  <c r="Z906" i="8"/>
  <c r="Z925" i="8"/>
  <c r="Z904" i="8"/>
  <c r="Z879" i="8"/>
  <c r="Z920" i="8"/>
  <c r="Z860" i="8"/>
  <c r="Z915" i="8"/>
  <c r="Z834" i="8"/>
  <c r="Z848" i="8"/>
  <c r="Z878" i="8"/>
  <c r="Z847" i="8"/>
  <c r="Z866" i="8"/>
  <c r="Z783" i="8"/>
  <c r="Z836" i="8"/>
  <c r="Z812" i="8"/>
  <c r="Z763" i="8"/>
  <c r="Z781" i="8"/>
  <c r="Z802" i="8"/>
  <c r="Z778" i="8"/>
  <c r="Z723" i="8"/>
  <c r="Z757" i="8"/>
  <c r="Z720" i="8"/>
  <c r="Z760" i="8"/>
  <c r="Z685" i="8"/>
  <c r="Z649" i="8"/>
  <c r="Z717" i="8"/>
  <c r="Z674" i="8"/>
  <c r="Z638" i="8"/>
  <c r="Z679" i="8"/>
  <c r="Z623" i="8"/>
  <c r="Z762" i="8"/>
  <c r="Z726" i="8"/>
  <c r="Z625" i="8"/>
  <c r="Z632" i="8"/>
  <c r="Z606" i="8"/>
  <c r="Z635" i="8"/>
  <c r="Z574" i="8"/>
  <c r="Z571" i="8"/>
  <c r="Z576" i="8"/>
  <c r="Z530" i="8"/>
  <c r="Z577" i="8"/>
  <c r="Z519" i="8"/>
  <c r="Z505" i="8"/>
  <c r="Z550" i="8"/>
  <c r="Z494" i="8"/>
  <c r="Z458" i="8"/>
  <c r="Z560" i="8"/>
  <c r="Z471" i="8"/>
  <c r="Z540" i="8"/>
  <c r="Z480" i="8"/>
  <c r="Z433" i="8"/>
  <c r="Z517" i="8"/>
  <c r="Z430" i="8"/>
  <c r="Z476" i="8"/>
  <c r="Z432" i="8"/>
  <c r="Z407" i="8"/>
  <c r="Z363" i="8"/>
  <c r="Z327" i="8"/>
  <c r="Z562" i="8"/>
  <c r="Z380" i="8"/>
  <c r="Z344" i="8"/>
  <c r="Z308" i="8"/>
  <c r="Z397" i="8"/>
  <c r="Z365" i="8"/>
  <c r="Z333" i="8"/>
  <c r="Z419" i="8"/>
  <c r="Z378" i="8"/>
  <c r="Z346" i="8"/>
  <c r="Z314" i="8"/>
  <c r="Z282" i="8"/>
  <c r="Z305" i="8"/>
  <c r="Z253" i="8"/>
  <c r="Z183" i="8"/>
  <c r="Z239" i="8"/>
  <c r="Z477" i="8"/>
  <c r="Z250" i="8"/>
  <c r="Z268" i="8"/>
  <c r="Z198" i="8"/>
  <c r="Z166" i="8"/>
  <c r="Z220" i="8"/>
  <c r="Z135" i="8"/>
  <c r="Z119" i="8"/>
  <c r="Z103" i="8"/>
  <c r="Z217" i="8"/>
  <c r="Z255" i="8"/>
  <c r="Z197" i="8"/>
  <c r="Z240" i="8"/>
  <c r="Z237" i="8"/>
  <c r="Z146" i="8"/>
  <c r="Z89" i="8"/>
  <c r="Z44" i="8"/>
  <c r="Z206" i="8"/>
  <c r="Z154" i="8"/>
  <c r="Z124" i="8"/>
  <c r="Z74" i="8"/>
  <c r="Z221" i="8"/>
  <c r="Z9" i="8"/>
  <c r="Z67" i="8"/>
  <c r="Z975" i="8"/>
  <c r="Z995" i="8"/>
  <c r="Z952" i="8"/>
  <c r="Z940" i="8"/>
  <c r="Z951" i="8"/>
  <c r="Z898" i="8"/>
  <c r="Z881" i="8"/>
  <c r="Z918" i="8"/>
  <c r="Z867" i="8"/>
  <c r="Z856" i="8"/>
  <c r="Z840" i="8"/>
  <c r="Z822" i="8"/>
  <c r="Z811" i="8"/>
  <c r="Z838" i="8"/>
  <c r="Z777" i="8"/>
  <c r="Z771" i="8"/>
  <c r="Z805" i="8"/>
  <c r="Z711" i="8"/>
  <c r="Z728" i="8"/>
  <c r="Z745" i="8"/>
  <c r="Z645" i="8"/>
  <c r="Z682" i="8"/>
  <c r="Z738" i="8"/>
  <c r="Z709" i="8"/>
  <c r="Z668" i="8"/>
  <c r="Z621" i="8"/>
  <c r="Z614" i="8"/>
  <c r="Z604" i="8"/>
  <c r="Z575" i="8"/>
  <c r="Z588" i="8"/>
  <c r="Z580" i="8"/>
  <c r="Z554" i="8"/>
  <c r="Z536" i="8"/>
  <c r="Z462" i="8"/>
  <c r="Z491" i="8"/>
  <c r="Z524" i="8"/>
  <c r="Z445" i="8"/>
  <c r="Z461" i="8"/>
  <c r="Z568" i="8"/>
  <c r="Z416" i="8"/>
  <c r="Z359" i="8"/>
  <c r="Z299" i="8"/>
  <c r="Z372" i="8"/>
  <c r="Z312" i="8"/>
  <c r="Z385" i="8"/>
  <c r="Z329" i="8"/>
  <c r="Z386" i="8"/>
  <c r="Z338" i="8"/>
  <c r="Z286" i="8"/>
  <c r="Z273" i="8"/>
  <c r="Z179" i="8"/>
  <c r="Z215" i="8"/>
  <c r="Z281" i="8"/>
  <c r="Z202" i="8"/>
  <c r="Z238" i="8"/>
  <c r="Z133" i="8"/>
  <c r="Z107" i="8"/>
  <c r="Z193" i="8"/>
  <c r="Z213" i="8"/>
  <c r="Z226" i="8"/>
  <c r="Z144" i="8"/>
  <c r="Z64" i="8"/>
  <c r="Z173" i="8"/>
  <c r="Z128" i="8"/>
  <c r="Z51" i="8"/>
  <c r="Z59" i="8"/>
  <c r="Z1002" i="8"/>
  <c r="Z979" i="8"/>
  <c r="Z1006" i="8"/>
  <c r="Z969" i="8"/>
  <c r="Z964" i="8"/>
  <c r="Z956" i="8"/>
  <c r="Z873" i="8"/>
  <c r="Z902" i="8"/>
  <c r="Z852" i="8"/>
  <c r="Z862" i="8"/>
  <c r="Z832" i="8"/>
  <c r="Z819" i="8"/>
  <c r="Z803" i="8"/>
  <c r="Z820" i="8"/>
  <c r="Z798" i="8"/>
  <c r="Z769" i="8"/>
  <c r="Z797" i="8"/>
  <c r="Z707" i="8"/>
  <c r="Z716" i="8"/>
  <c r="Z694" i="8"/>
  <c r="Z641" i="8"/>
  <c r="Z678" i="8"/>
  <c r="Z730" i="8"/>
  <c r="Z619" i="8"/>
  <c r="Z640" i="8"/>
  <c r="Z617" i="8"/>
  <c r="Z610" i="8"/>
  <c r="Z589" i="8"/>
  <c r="Z567" i="8"/>
  <c r="Z538" i="8"/>
  <c r="Z543" i="8"/>
  <c r="Z549" i="8"/>
  <c r="Z528" i="8"/>
  <c r="Z454" i="8"/>
  <c r="Z479" i="8"/>
  <c r="Z516" i="8"/>
  <c r="Z437" i="8"/>
  <c r="Z460" i="8"/>
  <c r="Z468" i="8"/>
  <c r="Z404" i="8"/>
  <c r="Z355" i="8"/>
  <c r="Z295" i="8"/>
  <c r="Z368" i="8"/>
  <c r="Z304" i="8"/>
  <c r="Z373" i="8"/>
  <c r="Z325" i="8"/>
  <c r="Z382" i="8"/>
  <c r="Z334" i="8"/>
  <c r="Z278" i="8"/>
  <c r="Z261" i="8"/>
  <c r="Z175" i="8"/>
  <c r="Z211" i="8"/>
  <c r="Z276" i="8"/>
  <c r="Z194" i="8"/>
  <c r="Z228" i="8"/>
  <c r="Z131" i="8"/>
  <c r="Z105" i="8"/>
  <c r="Z192" i="8"/>
  <c r="Z196" i="8"/>
  <c r="Z216" i="8"/>
  <c r="Z101" i="8"/>
  <c r="Z55" i="8"/>
  <c r="Z164" i="8"/>
  <c r="Z120" i="8"/>
  <c r="Z172" i="8"/>
  <c r="Z24" i="8"/>
  <c r="Z60" i="8"/>
  <c r="Z994" i="8"/>
  <c r="Z982" i="8"/>
  <c r="Z947" i="8"/>
  <c r="Z954" i="8"/>
  <c r="Z959" i="8"/>
  <c r="Z949" i="8"/>
  <c r="Z892" i="8"/>
  <c r="Z909" i="8"/>
  <c r="Z876" i="8"/>
  <c r="Z850" i="8"/>
  <c r="Z824" i="8"/>
  <c r="Z835" i="8"/>
  <c r="Z791" i="8"/>
  <c r="Z816" i="8"/>
  <c r="Z767" i="8"/>
  <c r="Z804" i="8"/>
  <c r="Z773" i="8"/>
  <c r="Z695" i="8"/>
  <c r="Z712" i="8"/>
  <c r="Z689" i="8"/>
  <c r="Z637" i="8"/>
  <c r="Z670" i="8"/>
  <c r="Z701" i="8"/>
  <c r="Z615" i="8"/>
  <c r="Z639" i="8"/>
  <c r="Z676" i="8"/>
  <c r="Z598" i="8"/>
  <c r="Z586" i="8"/>
  <c r="Z563" i="8"/>
  <c r="Z534" i="8"/>
  <c r="Z539" i="8"/>
  <c r="Z501" i="8"/>
  <c r="Z502" i="8"/>
  <c r="Z450" i="8"/>
  <c r="Z475" i="8"/>
  <c r="Z504" i="8"/>
  <c r="Z429" i="8"/>
  <c r="Z438" i="8"/>
  <c r="Z453" i="8"/>
  <c r="Z481" i="8"/>
  <c r="Z351" i="8"/>
  <c r="Z443" i="8"/>
  <c r="Z352" i="8"/>
  <c r="Z439" i="8"/>
  <c r="Z369" i="8"/>
  <c r="Z321" i="8"/>
  <c r="Z374" i="8"/>
  <c r="Z322" i="8"/>
  <c r="Z274" i="8"/>
  <c r="Z257" i="8"/>
  <c r="Z171" i="8"/>
  <c r="Z431" i="8"/>
  <c r="Z279" i="8"/>
  <c r="Z190" i="8"/>
  <c r="Z222" i="8"/>
  <c r="Z129" i="8"/>
  <c r="Z447" i="8"/>
  <c r="Z291" i="8"/>
  <c r="Z181" i="8"/>
  <c r="Z251" i="8"/>
  <c r="Z99" i="8"/>
  <c r="Z36" i="8"/>
  <c r="Z158" i="8"/>
  <c r="Z116" i="8"/>
  <c r="Z169" i="8"/>
  <c r="Z997" i="8"/>
  <c r="Z967" i="8"/>
  <c r="Z977" i="8"/>
  <c r="Z935" i="8"/>
  <c r="Z923" i="8"/>
  <c r="Z926" i="8"/>
  <c r="Z884" i="8"/>
  <c r="Z899" i="8"/>
  <c r="Z874" i="8"/>
  <c r="Z826" i="8"/>
  <c r="Z886" i="8"/>
  <c r="Z828" i="8"/>
  <c r="Z787" i="8"/>
  <c r="Z815" i="8"/>
  <c r="Z759" i="8"/>
  <c r="Z764" i="8"/>
  <c r="Z768" i="8"/>
  <c r="Z691" i="8"/>
  <c r="Z708" i="8"/>
  <c r="Z681" i="8"/>
  <c r="Z725" i="8"/>
  <c r="Z662" i="8"/>
  <c r="Z705" i="8"/>
  <c r="Z611" i="8"/>
  <c r="Z721" i="8"/>
  <c r="Z652" i="8"/>
  <c r="Z594" i="8"/>
  <c r="Z578" i="8"/>
  <c r="Z559" i="8"/>
  <c r="Z526" i="8"/>
  <c r="Z527" i="8"/>
  <c r="Z497" i="8"/>
  <c r="Z498" i="8"/>
  <c r="Z557" i="8"/>
  <c r="Z467" i="8"/>
  <c r="Z492" i="8"/>
  <c r="Z425" i="8"/>
  <c r="Z434" i="8"/>
  <c r="Z451" i="8"/>
  <c r="Z395" i="8"/>
  <c r="Z339" i="8"/>
  <c r="Z427" i="8"/>
  <c r="Z348" i="8"/>
  <c r="Z423" i="8"/>
  <c r="Z361" i="8"/>
  <c r="Z463" i="8"/>
  <c r="Z370" i="8"/>
  <c r="Z318" i="8"/>
  <c r="Z415" i="8"/>
  <c r="Z249" i="8"/>
  <c r="Z277" i="8"/>
  <c r="Z287" i="8"/>
  <c r="Z272" i="8"/>
  <c r="Z186" i="8"/>
  <c r="Z151" i="8"/>
  <c r="Z123" i="8"/>
  <c r="Z301" i="8"/>
  <c r="Z285" i="8"/>
  <c r="Z180" i="8"/>
  <c r="Z229" i="8"/>
  <c r="Z93" i="8"/>
  <c r="Z34" i="8"/>
  <c r="Z156" i="8"/>
  <c r="Z112" i="8"/>
  <c r="Z189" i="8"/>
  <c r="Z90" i="8"/>
  <c r="Z155" i="8"/>
  <c r="Z1001" i="8"/>
  <c r="Z989" i="8"/>
  <c r="Z971" i="8"/>
  <c r="Z958" i="8"/>
  <c r="Z922" i="8"/>
  <c r="Z908" i="8"/>
  <c r="Z927" i="8"/>
  <c r="Z929" i="8"/>
  <c r="Z912" i="8"/>
  <c r="Z896" i="8"/>
  <c r="Z875" i="8"/>
  <c r="Z880" i="8"/>
  <c r="Z814" i="8"/>
  <c r="Z779" i="8"/>
  <c r="Z792" i="8"/>
  <c r="Z755" i="8"/>
  <c r="Z813" i="8"/>
  <c r="Z743" i="8"/>
  <c r="Z753" i="8"/>
  <c r="Z696" i="8"/>
  <c r="Z677" i="8"/>
  <c r="Z718" i="8"/>
  <c r="Z658" i="8"/>
  <c r="Z675" i="8"/>
  <c r="Z595" i="8"/>
  <c r="Z690" i="8"/>
  <c r="Z648" i="8"/>
  <c r="Z590" i="8"/>
  <c r="Z570" i="8"/>
  <c r="Z596" i="8"/>
  <c r="Z522" i="8"/>
  <c r="Z523" i="8"/>
  <c r="Z493" i="8"/>
  <c r="Z490" i="8"/>
  <c r="Z601" i="8"/>
  <c r="Z537" i="8"/>
  <c r="Z488" i="8"/>
  <c r="Z421" i="8"/>
  <c r="Z426" i="8"/>
  <c r="Z440" i="8"/>
  <c r="Z391" i="8"/>
  <c r="Z331" i="8"/>
  <c r="Z411" i="8"/>
  <c r="Z340" i="8"/>
  <c r="Z469" i="8"/>
  <c r="Z357" i="8"/>
  <c r="Z435" i="8"/>
  <c r="Z366" i="8"/>
  <c r="Z310" i="8"/>
  <c r="Z289" i="8"/>
  <c r="Z210" i="8"/>
  <c r="Z243" i="8"/>
  <c r="Z270" i="8"/>
  <c r="Z264" i="8"/>
  <c r="Z174" i="8"/>
  <c r="Z147" i="8"/>
  <c r="Z121" i="8"/>
  <c r="Z292" i="8"/>
  <c r="Z247" i="8"/>
  <c r="Z246" i="8"/>
  <c r="Z309" i="8"/>
  <c r="Z91" i="8"/>
  <c r="Z271" i="8"/>
  <c r="Z152" i="8"/>
  <c r="Z82" i="8"/>
  <c r="Z188" i="8"/>
  <c r="Z20" i="8"/>
  <c r="Z27" i="8"/>
  <c r="Z62" i="8"/>
  <c r="Z163" i="8"/>
  <c r="Z993" i="8"/>
  <c r="Z1000" i="8"/>
  <c r="Z965" i="8"/>
  <c r="Z950" i="8"/>
  <c r="Z914" i="8"/>
  <c r="Z900" i="8"/>
  <c r="Z957" i="8"/>
  <c r="Z895" i="8"/>
  <c r="Z893" i="8"/>
  <c r="Z883" i="8"/>
  <c r="Z872" i="8"/>
  <c r="Z849" i="8"/>
  <c r="Z839" i="8"/>
  <c r="Z821" i="8"/>
  <c r="Z772" i="8"/>
  <c r="Z751" i="8"/>
  <c r="Z794" i="8"/>
  <c r="Z731" i="8"/>
  <c r="Z748" i="8"/>
  <c r="Z688" i="8"/>
  <c r="Z673" i="8"/>
  <c r="Z698" i="8"/>
  <c r="Z646" i="8"/>
  <c r="Z671" i="8"/>
  <c r="Z591" i="8"/>
  <c r="Z687" i="8"/>
  <c r="Z631" i="8"/>
  <c r="Z643" i="8"/>
  <c r="Z566" i="8"/>
  <c r="Z585" i="8"/>
  <c r="Z514" i="8"/>
  <c r="Z511" i="8"/>
  <c r="Z592" i="8"/>
  <c r="Z486" i="8"/>
  <c r="Z564" i="8"/>
  <c r="Z529" i="8"/>
  <c r="Z473" i="8"/>
  <c r="Z548" i="8"/>
  <c r="Z422" i="8"/>
  <c r="Z436" i="8"/>
  <c r="Z387" i="8"/>
  <c r="Z323" i="8"/>
  <c r="Z388" i="8"/>
  <c r="Z336" i="8"/>
  <c r="Z410" i="8"/>
  <c r="Z353" i="8"/>
  <c r="Z406" i="8"/>
  <c r="Z354" i="8"/>
  <c r="Z306" i="8"/>
  <c r="Z284" i="8"/>
  <c r="Z203" i="8"/>
  <c r="Z235" i="8"/>
  <c r="Z258" i="8"/>
  <c r="Z260" i="8"/>
  <c r="Z170" i="8"/>
  <c r="Z145" i="8"/>
  <c r="Z117" i="8"/>
  <c r="Z233" i="8"/>
  <c r="Z207" i="8"/>
  <c r="Z242" i="8"/>
  <c r="Z275" i="8"/>
  <c r="Z87" i="8"/>
  <c r="Z61" i="8"/>
  <c r="Z149" i="8"/>
  <c r="Z78" i="8"/>
  <c r="Z185" i="8"/>
  <c r="Z996" i="8"/>
  <c r="Z992" i="8"/>
  <c r="Z970" i="8"/>
  <c r="Z990" i="8"/>
  <c r="Z946" i="8"/>
  <c r="Z913" i="8"/>
  <c r="Z945" i="8"/>
  <c r="Z887" i="8"/>
  <c r="Z857" i="8"/>
  <c r="Z888" i="8"/>
  <c r="Z845" i="8"/>
  <c r="Z841" i="8"/>
  <c r="Z817" i="8"/>
  <c r="Z846" i="8"/>
  <c r="Z784" i="8"/>
  <c r="Z786" i="8"/>
  <c r="Z790" i="8"/>
  <c r="Z727" i="8"/>
  <c r="Z744" i="8"/>
  <c r="Z758" i="8"/>
  <c r="Z657" i="8"/>
  <c r="Z693" i="8"/>
  <c r="Z642" i="8"/>
  <c r="Z667" i="8"/>
  <c r="Z734" i="8"/>
  <c r="Z756" i="8"/>
  <c r="Z713" i="8"/>
  <c r="Z636" i="8"/>
  <c r="Z663" i="8"/>
  <c r="Z558" i="8"/>
  <c r="Z672" i="8"/>
  <c r="Z627" i="8"/>
  <c r="Z573" i="8"/>
  <c r="Z482" i="8"/>
  <c r="Z503" i="8"/>
  <c r="Z628" i="8"/>
  <c r="Z465" i="8"/>
  <c r="Z533" i="8"/>
  <c r="Z418" i="8"/>
  <c r="Z428" i="8"/>
  <c r="Z375" i="8"/>
  <c r="Z319" i="8"/>
  <c r="Z384" i="8"/>
  <c r="Z328" i="8"/>
  <c r="Z393" i="8"/>
  <c r="Z341" i="8"/>
  <c r="Z401" i="8"/>
  <c r="Z350" i="8"/>
  <c r="Z302" i="8"/>
  <c r="Z297" i="8"/>
  <c r="Z191" i="8"/>
  <c r="Z231" i="8"/>
  <c r="Z254" i="8"/>
  <c r="Z256" i="8"/>
  <c r="Z280" i="8"/>
  <c r="Z139" i="8"/>
  <c r="Z115" i="8"/>
  <c r="Z225" i="8"/>
  <c r="Z150" i="8"/>
  <c r="Z234" i="8"/>
  <c r="Z259" i="8"/>
  <c r="Z85" i="8"/>
  <c r="Z48" i="8"/>
  <c r="Z148" i="8"/>
  <c r="Z58" i="8"/>
  <c r="Z66" i="8"/>
  <c r="Z924" i="8"/>
  <c r="Z782" i="8"/>
  <c r="Z630" i="8"/>
  <c r="Z605" i="8"/>
  <c r="Z572" i="8"/>
  <c r="Z398" i="8"/>
  <c r="Z245" i="8"/>
  <c r="Z200" i="8"/>
  <c r="Z33" i="8"/>
  <c r="Z871" i="8"/>
  <c r="Z785" i="8"/>
  <c r="Z729" i="8"/>
  <c r="Z569" i="8"/>
  <c r="Z420" i="8"/>
  <c r="Z342" i="8"/>
  <c r="Z137" i="8"/>
  <c r="Z132" i="8"/>
  <c r="Z40" i="8"/>
  <c r="Z63" i="8"/>
  <c r="Z39" i="8"/>
  <c r="Z56" i="8"/>
  <c r="Z999" i="8"/>
  <c r="Z877" i="8"/>
  <c r="Z789" i="8"/>
  <c r="Z684" i="8"/>
  <c r="Z544" i="8"/>
  <c r="Z371" i="8"/>
  <c r="Z290" i="8"/>
  <c r="Z113" i="8"/>
  <c r="Z53" i="8"/>
  <c r="Z984" i="8"/>
  <c r="Z864" i="8"/>
  <c r="Z719" i="8"/>
  <c r="Z647" i="8"/>
  <c r="Z466" i="8"/>
  <c r="Z315" i="8"/>
  <c r="Z283" i="8"/>
  <c r="Z212" i="8"/>
  <c r="Z960" i="8"/>
  <c r="Z829" i="8"/>
  <c r="Z732" i="8"/>
  <c r="Z626" i="8"/>
  <c r="Z499" i="8"/>
  <c r="Z376" i="8"/>
  <c r="Z187" i="8"/>
  <c r="Z214" i="8"/>
  <c r="Z972" i="8"/>
  <c r="Z833" i="8"/>
  <c r="Z749" i="8"/>
  <c r="Z624" i="8"/>
  <c r="Z545" i="8"/>
  <c r="Z316" i="8"/>
  <c r="Z227" i="8"/>
  <c r="Z232" i="8"/>
  <c r="Z43" i="8"/>
  <c r="Z933" i="8"/>
  <c r="Z831" i="8"/>
  <c r="Z653" i="8"/>
  <c r="Z579" i="8"/>
  <c r="Z457" i="8"/>
  <c r="Z389" i="8"/>
  <c r="Z449" i="8"/>
  <c r="Z184" i="8"/>
  <c r="Z57" i="8"/>
  <c r="Z126" i="8"/>
  <c r="Z911" i="8"/>
  <c r="Z818" i="8"/>
  <c r="Z702" i="8"/>
  <c r="Z553" i="8"/>
  <c r="Z472" i="8"/>
  <c r="Z337" i="8"/>
  <c r="Z208" i="8"/>
  <c r="Z79" i="8"/>
  <c r="Z38" i="8"/>
  <c r="Z77" i="8"/>
  <c r="Z92" i="8"/>
  <c r="L28" i="7"/>
  <c r="Q36" i="3" s="1"/>
  <c r="Z37" i="4"/>
  <c r="AM828" i="8"/>
  <c r="AN828" i="8" s="1"/>
  <c r="Y120" i="8"/>
  <c r="Y16" i="8"/>
  <c r="Y12" i="8"/>
  <c r="Y110" i="8"/>
  <c r="Y21" i="8"/>
  <c r="Y15" i="8"/>
  <c r="Y42" i="8"/>
  <c r="Y26" i="8"/>
  <c r="Y78" i="8"/>
  <c r="Y13" i="8"/>
  <c r="Y22" i="8"/>
  <c r="Y281" i="8"/>
  <c r="Y37" i="8"/>
  <c r="Y31" i="8"/>
  <c r="Y18" i="8"/>
  <c r="Y136" i="8"/>
  <c r="Y130" i="8"/>
  <c r="Y14" i="8"/>
  <c r="Y390" i="8"/>
  <c r="Y72" i="8"/>
  <c r="Y17" i="8"/>
  <c r="Y170" i="8"/>
  <c r="Y74" i="8"/>
  <c r="Y36" i="8"/>
  <c r="Y112" i="8"/>
  <c r="Y52" i="8"/>
  <c r="Y83" i="8"/>
  <c r="Y185" i="8"/>
  <c r="Y35" i="8"/>
  <c r="Y63" i="8"/>
  <c r="Y54" i="8"/>
  <c r="Y44" i="8"/>
  <c r="Y122" i="8"/>
  <c r="Y25" i="8"/>
  <c r="Y30" i="8"/>
  <c r="Y51" i="8"/>
  <c r="Y104" i="8"/>
  <c r="Y224" i="8"/>
  <c r="Y28" i="8"/>
  <c r="Y199" i="8"/>
  <c r="Y40" i="8"/>
  <c r="Y128" i="8"/>
  <c r="Y53" i="8"/>
  <c r="Y70" i="8"/>
  <c r="Y82" i="8"/>
  <c r="Y993" i="8"/>
  <c r="Y1002" i="8"/>
  <c r="Y1000" i="8"/>
  <c r="Y967" i="8"/>
  <c r="Y973" i="8"/>
  <c r="Y955" i="8"/>
  <c r="Y956" i="8"/>
  <c r="Y943" i="8"/>
  <c r="Y946" i="8"/>
  <c r="Y905" i="8"/>
  <c r="Y959" i="8"/>
  <c r="Y923" i="8"/>
  <c r="Y907" i="8"/>
  <c r="Y908" i="8"/>
  <c r="Y898" i="8"/>
  <c r="Y854" i="8"/>
  <c r="Y860" i="8"/>
  <c r="Y866" i="8"/>
  <c r="Y842" i="8"/>
  <c r="Y829" i="8"/>
  <c r="Y816" i="8"/>
  <c r="Y785" i="8"/>
  <c r="Y822" i="8"/>
  <c r="Y802" i="8"/>
  <c r="Y824" i="8"/>
  <c r="Y818" i="8"/>
  <c r="Y778" i="8"/>
  <c r="Y762" i="8"/>
  <c r="Y767" i="8"/>
  <c r="Y779" i="8"/>
  <c r="Y743" i="8"/>
  <c r="Y751" i="8"/>
  <c r="Y740" i="8"/>
  <c r="Y749" i="8"/>
  <c r="Y717" i="8"/>
  <c r="Y742" i="8"/>
  <c r="Y677" i="8"/>
  <c r="Y752" i="8"/>
  <c r="Y697" i="8"/>
  <c r="Y666" i="8"/>
  <c r="Y696" i="8"/>
  <c r="Y663" i="8"/>
  <c r="Y636" i="8"/>
  <c r="Y656" i="8"/>
  <c r="Y643" i="8"/>
  <c r="Y617" i="8"/>
  <c r="Y711" i="8"/>
  <c r="Y637" i="8"/>
  <c r="Y630" i="8"/>
  <c r="Y576" i="8"/>
  <c r="Y629" i="8"/>
  <c r="Y561" i="8"/>
  <c r="Y595" i="8"/>
  <c r="Y582" i="8"/>
  <c r="Y521" i="8"/>
  <c r="Y608" i="8"/>
  <c r="Y598" i="8"/>
  <c r="Y532" i="8"/>
  <c r="Y530" i="8"/>
  <c r="Y515" i="8"/>
  <c r="Y474" i="8"/>
  <c r="Y552" i="8"/>
  <c r="Y506" i="8"/>
  <c r="Y475" i="8"/>
  <c r="Y527" i="8"/>
  <c r="Y492" i="8"/>
  <c r="Y437" i="8"/>
  <c r="Y405" i="8"/>
  <c r="Y485" i="8"/>
  <c r="Y443" i="8"/>
  <c r="Y616" i="8"/>
  <c r="Y444" i="8"/>
  <c r="Y412" i="8"/>
  <c r="Y391" i="8"/>
  <c r="Y359" i="8"/>
  <c r="Y327" i="8"/>
  <c r="Y404" i="8"/>
  <c r="Y384" i="8"/>
  <c r="Y352" i="8"/>
  <c r="Y320" i="8"/>
  <c r="Y288" i="8"/>
  <c r="Y403" i="8"/>
  <c r="Y377" i="8"/>
  <c r="Y345" i="8"/>
  <c r="Y370" i="8"/>
  <c r="Y268" i="8"/>
  <c r="Y313" i="8"/>
  <c r="Y230" i="8"/>
  <c r="Y382" i="8"/>
  <c r="Y273" i="8"/>
  <c r="Y310" i="8"/>
  <c r="Y223" i="8"/>
  <c r="Y287" i="8"/>
  <c r="Y237" i="8"/>
  <c r="Y206" i="8"/>
  <c r="Y194" i="8"/>
  <c r="Y236" i="8"/>
  <c r="Y147" i="8"/>
  <c r="Y131" i="8"/>
  <c r="Y115" i="8"/>
  <c r="AA115" i="8" s="1"/>
  <c r="AB115" i="8" s="1"/>
  <c r="AC115" i="8" s="1"/>
  <c r="Y301" i="8"/>
  <c r="Y177" i="8"/>
  <c r="Y191" i="8"/>
  <c r="Y263" i="8"/>
  <c r="Y174" i="8"/>
  <c r="Y138" i="8"/>
  <c r="Y59" i="8"/>
  <c r="Y101" i="8"/>
  <c r="Y85" i="8"/>
  <c r="Y195" i="8"/>
  <c r="Y134" i="8"/>
  <c r="Y24" i="8"/>
  <c r="Y69" i="8"/>
  <c r="Y106" i="8"/>
  <c r="Y32" i="8"/>
  <c r="Y62" i="8"/>
  <c r="Y27" i="8"/>
  <c r="Y9" i="8"/>
  <c r="Y57" i="8"/>
  <c r="Y114" i="8"/>
  <c r="Y990" i="8"/>
  <c r="Y991" i="8"/>
  <c r="Y992" i="8"/>
  <c r="Y962" i="8"/>
  <c r="Y960" i="8"/>
  <c r="Y966" i="8"/>
  <c r="Y932" i="8"/>
  <c r="Y930" i="8"/>
  <c r="Y920" i="8"/>
  <c r="Y934" i="8"/>
  <c r="Y914" i="8"/>
  <c r="Y904" i="8"/>
  <c r="Y879" i="8"/>
  <c r="Y893" i="8"/>
  <c r="Y877" i="8"/>
  <c r="Y888" i="8"/>
  <c r="Y834" i="8"/>
  <c r="Y874" i="8"/>
  <c r="Y805" i="8"/>
  <c r="Y769" i="8"/>
  <c r="Y814" i="8"/>
  <c r="Y851" i="8"/>
  <c r="Y827" i="8"/>
  <c r="Y768" i="8"/>
  <c r="Y784" i="8"/>
  <c r="Y755" i="8"/>
  <c r="Y826" i="8"/>
  <c r="Y723" i="8"/>
  <c r="Y748" i="8"/>
  <c r="Y760" i="8"/>
  <c r="Y713" i="8"/>
  <c r="Y715" i="8"/>
  <c r="Y665" i="8"/>
  <c r="Y693" i="8"/>
  <c r="Y678" i="8"/>
  <c r="Y706" i="8"/>
  <c r="Y667" i="8"/>
  <c r="Y635" i="8"/>
  <c r="Y746" i="8"/>
  <c r="Y627" i="8"/>
  <c r="Y601" i="8"/>
  <c r="Y658" i="8"/>
  <c r="Y610" i="8"/>
  <c r="Y580" i="8"/>
  <c r="Y592" i="8"/>
  <c r="Y553" i="8"/>
  <c r="Y626" i="8"/>
  <c r="Y537" i="8"/>
  <c r="Y607" i="8"/>
  <c r="Y551" i="8"/>
  <c r="Y536" i="8"/>
  <c r="Y522" i="8"/>
  <c r="Y498" i="8"/>
  <c r="Y462" i="8"/>
  <c r="Y518" i="8"/>
  <c r="Y487" i="8"/>
  <c r="Y559" i="8"/>
  <c r="Y493" i="8"/>
  <c r="Y433" i="8"/>
  <c r="Y554" i="8"/>
  <c r="Y469" i="8"/>
  <c r="Y427" i="8"/>
  <c r="Y452" i="8"/>
  <c r="Y420" i="8"/>
  <c r="Y395" i="8"/>
  <c r="Y355" i="8"/>
  <c r="Y319" i="8"/>
  <c r="Y411" i="8"/>
  <c r="Y368" i="8"/>
  <c r="Y332" i="8"/>
  <c r="Y296" i="8"/>
  <c r="Y418" i="8"/>
  <c r="Y373" i="8"/>
  <c r="Y488" i="8"/>
  <c r="Y314" i="8"/>
  <c r="Y252" i="8"/>
  <c r="Y242" i="8"/>
  <c r="Y472" i="8"/>
  <c r="Y283" i="8"/>
  <c r="Y282" i="8"/>
  <c r="Y394" i="8"/>
  <c r="Y290" i="8"/>
  <c r="Y221" i="8"/>
  <c r="Y211" i="8"/>
  <c r="Y286" i="8"/>
  <c r="Y151" i="8"/>
  <c r="Y129" i="8"/>
  <c r="Y111" i="8"/>
  <c r="Y212" i="8"/>
  <c r="Y291" i="8"/>
  <c r="Y342" i="8"/>
  <c r="Y251" i="8"/>
  <c r="Y153" i="8"/>
  <c r="Y50" i="8"/>
  <c r="Y97" i="8"/>
  <c r="Y71" i="8"/>
  <c r="Y68" i="8"/>
  <c r="Y162" i="8"/>
  <c r="Y140" i="8"/>
  <c r="Y100" i="8"/>
  <c r="Y84" i="8"/>
  <c r="Y1004" i="8"/>
  <c r="Y986" i="8"/>
  <c r="Y976" i="8"/>
  <c r="Y957" i="8"/>
  <c r="Y987" i="8"/>
  <c r="Y950" i="8"/>
  <c r="Y947" i="8"/>
  <c r="Y941" i="8"/>
  <c r="Y975" i="8"/>
  <c r="Y931" i="8"/>
  <c r="Y894" i="8"/>
  <c r="Y884" i="8"/>
  <c r="Y902" i="8"/>
  <c r="Y862" i="8"/>
  <c r="Y890" i="8"/>
  <c r="Y847" i="8"/>
  <c r="Y869" i="8"/>
  <c r="Y846" i="8"/>
  <c r="Y797" i="8"/>
  <c r="Y841" i="8"/>
  <c r="Y806" i="8"/>
  <c r="Y817" i="8"/>
  <c r="Y808" i="8"/>
  <c r="Y815" i="8"/>
  <c r="Y852" i="8"/>
  <c r="Y775" i="8"/>
  <c r="Y761" i="8"/>
  <c r="Y780" i="8"/>
  <c r="Y736" i="8"/>
  <c r="Y741" i="8"/>
  <c r="Y726" i="8"/>
  <c r="Y694" i="8"/>
  <c r="Y657" i="8"/>
  <c r="Y750" i="8"/>
  <c r="Y670" i="8"/>
  <c r="Y705" i="8"/>
  <c r="Y655" i="8"/>
  <c r="Y634" i="8"/>
  <c r="Y680" i="8"/>
  <c r="Y642" i="8"/>
  <c r="Y593" i="8"/>
  <c r="Y648" i="8"/>
  <c r="Y615" i="8"/>
  <c r="Y568" i="8"/>
  <c r="Y581" i="8"/>
  <c r="Y545" i="8"/>
  <c r="Y614" i="8"/>
  <c r="Y529" i="8"/>
  <c r="Y547" i="8"/>
  <c r="Y566" i="8"/>
  <c r="Y524" i="8"/>
  <c r="Y571" i="8"/>
  <c r="Y490" i="8"/>
  <c r="Y454" i="8"/>
  <c r="Y507" i="8"/>
  <c r="Y479" i="8"/>
  <c r="Y511" i="8"/>
  <c r="Y465" i="8"/>
  <c r="Y425" i="8"/>
  <c r="Y504" i="8"/>
  <c r="Y463" i="8"/>
  <c r="Y419" i="8"/>
  <c r="Y448" i="8"/>
  <c r="Y519" i="8"/>
  <c r="Y383" i="8"/>
  <c r="Y347" i="8"/>
  <c r="Y311" i="8"/>
  <c r="Y396" i="8"/>
  <c r="Y360" i="8"/>
  <c r="Y324" i="8"/>
  <c r="Y284" i="8"/>
  <c r="Y410" i="8"/>
  <c r="Y365" i="8"/>
  <c r="Y430" i="8"/>
  <c r="Y294" i="8"/>
  <c r="Y334" i="8"/>
  <c r="Y234" i="8"/>
  <c r="Y366" i="8"/>
  <c r="Y265" i="8"/>
  <c r="Y243" i="8"/>
  <c r="Y362" i="8"/>
  <c r="Y274" i="8"/>
  <c r="Y213" i="8"/>
  <c r="Y204" i="8"/>
  <c r="Y228" i="8"/>
  <c r="Y143" i="8"/>
  <c r="Y125" i="8"/>
  <c r="Y107" i="8"/>
  <c r="Y193" i="8"/>
  <c r="Y254" i="8"/>
  <c r="Y298" i="8"/>
  <c r="Y168" i="8"/>
  <c r="Y275" i="8"/>
  <c r="Y190" i="8"/>
  <c r="Y93" i="8"/>
  <c r="Y55" i="8"/>
  <c r="Y48" i="8"/>
  <c r="Y158" i="8"/>
  <c r="Y208" i="8"/>
  <c r="Y96" i="8"/>
  <c r="Y77" i="8"/>
  <c r="Y988" i="8"/>
  <c r="Y989" i="8"/>
  <c r="Y965" i="8"/>
  <c r="Y963" i="8"/>
  <c r="Y929" i="8"/>
  <c r="Y948" i="8"/>
  <c r="Y916" i="8"/>
  <c r="Y925" i="8"/>
  <c r="Y892" i="8"/>
  <c r="Y921" i="8"/>
  <c r="Y891" i="8"/>
  <c r="Y864" i="8"/>
  <c r="Y855" i="8"/>
  <c r="Y813" i="8"/>
  <c r="Y843" i="8"/>
  <c r="Y794" i="8"/>
  <c r="Y832" i="8"/>
  <c r="Y856" i="8"/>
  <c r="Y787" i="8"/>
  <c r="Y770" i="8"/>
  <c r="Y788" i="8"/>
  <c r="Y728" i="8"/>
  <c r="Y725" i="8"/>
  <c r="Y703" i="8"/>
  <c r="Y807" i="8"/>
  <c r="Y686" i="8"/>
  <c r="Y701" i="8"/>
  <c r="Y647" i="8"/>
  <c r="Y668" i="8"/>
  <c r="Y710" i="8"/>
  <c r="Y709" i="8"/>
  <c r="Y620" i="8"/>
  <c r="Y572" i="8"/>
  <c r="Y573" i="8"/>
  <c r="Y594" i="8"/>
  <c r="Y533" i="8"/>
  <c r="Y574" i="8"/>
  <c r="Y544" i="8"/>
  <c r="Y514" i="8"/>
  <c r="Y482" i="8"/>
  <c r="Y534" i="8"/>
  <c r="Y483" i="8"/>
  <c r="Y481" i="8"/>
  <c r="Y445" i="8"/>
  <c r="Y505" i="8"/>
  <c r="Y447" i="8"/>
  <c r="Y468" i="8"/>
  <c r="Y416" i="8"/>
  <c r="Y375" i="8"/>
  <c r="Y331" i="8"/>
  <c r="Y400" i="8"/>
  <c r="Y348" i="8"/>
  <c r="Y304" i="8"/>
  <c r="Y402" i="8"/>
  <c r="Y357" i="8"/>
  <c r="Y354" i="8"/>
  <c r="Y248" i="8"/>
  <c r="Y222" i="8"/>
  <c r="Y302" i="8"/>
  <c r="Y277" i="8"/>
  <c r="Y330" i="8"/>
  <c r="Y229" i="8"/>
  <c r="Y205" i="8"/>
  <c r="Y210" i="8"/>
  <c r="Y135" i="8"/>
  <c r="Y109" i="8"/>
  <c r="Y182" i="8"/>
  <c r="Y318" i="8"/>
  <c r="Y181" i="8"/>
  <c r="Y201" i="8"/>
  <c r="Y103" i="8"/>
  <c r="Y64" i="8"/>
  <c r="Y39" i="8"/>
  <c r="Y149" i="8"/>
  <c r="Y98" i="8"/>
  <c r="Y67" i="8"/>
  <c r="Y980" i="8"/>
  <c r="Y981" i="8"/>
  <c r="Y949" i="8"/>
  <c r="Y985" i="8"/>
  <c r="Y940" i="8"/>
  <c r="Y933" i="8"/>
  <c r="Y913" i="8"/>
  <c r="Y912" i="8"/>
  <c r="Y876" i="8"/>
  <c r="Y917" i="8"/>
  <c r="Y885" i="8"/>
  <c r="Y839" i="8"/>
  <c r="Y845" i="8"/>
  <c r="Y809" i="8"/>
  <c r="Y825" i="8"/>
  <c r="Y790" i="8"/>
  <c r="Y844" i="8"/>
  <c r="Y803" i="8"/>
  <c r="Y776" i="8"/>
  <c r="Y765" i="8"/>
  <c r="Y799" i="8"/>
  <c r="Y724" i="8"/>
  <c r="Y721" i="8"/>
  <c r="Y689" i="8"/>
  <c r="Y718" i="8"/>
  <c r="Y682" i="8"/>
  <c r="Y700" i="8"/>
  <c r="Y708" i="8"/>
  <c r="Y654" i="8"/>
  <c r="Y625" i="8"/>
  <c r="Y704" i="8"/>
  <c r="Y611" i="8"/>
  <c r="Y564" i="8"/>
  <c r="Y569" i="8"/>
  <c r="Y589" i="8"/>
  <c r="Y525" i="8"/>
  <c r="Y603" i="8"/>
  <c r="Y540" i="8"/>
  <c r="Y550" i="8"/>
  <c r="Y478" i="8"/>
  <c r="Y526" i="8"/>
  <c r="Y471" i="8"/>
  <c r="Y480" i="8"/>
  <c r="Y441" i="8"/>
  <c r="Y497" i="8"/>
  <c r="Y439" i="8"/>
  <c r="Y453" i="8"/>
  <c r="Y442" i="8"/>
  <c r="Y371" i="8"/>
  <c r="Y323" i="8"/>
  <c r="Y392" i="8"/>
  <c r="Y344" i="8"/>
  <c r="Y300" i="8"/>
  <c r="Y397" i="8"/>
  <c r="Y353" i="8"/>
  <c r="Y333" i="8"/>
  <c r="Y321" i="8"/>
  <c r="Y218" i="8"/>
  <c r="Y297" i="8"/>
  <c r="Y239" i="8"/>
  <c r="Y317" i="8"/>
  <c r="Y225" i="8"/>
  <c r="Y189" i="8"/>
  <c r="Y203" i="8"/>
  <c r="Y133" i="8"/>
  <c r="Y105" i="8"/>
  <c r="Y176" i="8"/>
  <c r="Y244" i="8"/>
  <c r="Y163" i="8"/>
  <c r="Y186" i="8"/>
  <c r="Y99" i="8"/>
  <c r="Y271" i="8"/>
  <c r="Y216" i="8"/>
  <c r="Y148" i="8"/>
  <c r="Y94" i="8"/>
  <c r="Y65" i="8"/>
  <c r="Y80" i="8"/>
  <c r="Y1006" i="8"/>
  <c r="Y994" i="8"/>
  <c r="Y969" i="8"/>
  <c r="Y970" i="8"/>
  <c r="Y958" i="8"/>
  <c r="Y927" i="8"/>
  <c r="Y936" i="8"/>
  <c r="Y942" i="8"/>
  <c r="Y878" i="8"/>
  <c r="Y895" i="8"/>
  <c r="Y880" i="8"/>
  <c r="Y882" i="8"/>
  <c r="Y883" i="8"/>
  <c r="Y871" i="8"/>
  <c r="Y789" i="8"/>
  <c r="Y833" i="8"/>
  <c r="Y848" i="8"/>
  <c r="Y800" i="8"/>
  <c r="Y766" i="8"/>
  <c r="Y836" i="8"/>
  <c r="Y739" i="8"/>
  <c r="Y754" i="8"/>
  <c r="Y745" i="8"/>
  <c r="Y699" i="8"/>
  <c r="Y673" i="8"/>
  <c r="Y820" i="8"/>
  <c r="Y738" i="8"/>
  <c r="Y675" i="8"/>
  <c r="Y691" i="8"/>
  <c r="Y645" i="8"/>
  <c r="Y609" i="8"/>
  <c r="Y652" i="8"/>
  <c r="Y591" i="8"/>
  <c r="Y650" i="8"/>
  <c r="Y549" i="8"/>
  <c r="Y599" i="8"/>
  <c r="Y509" i="8"/>
  <c r="Y546" i="8"/>
  <c r="Y516" i="8"/>
  <c r="Y523" i="8"/>
  <c r="Y458" i="8"/>
  <c r="Y503" i="8"/>
  <c r="Y567" i="8"/>
  <c r="Y473" i="8"/>
  <c r="Y417" i="8"/>
  <c r="Y484" i="8"/>
  <c r="Y423" i="8"/>
  <c r="Y436" i="8"/>
  <c r="Y407" i="8"/>
  <c r="Y351" i="8"/>
  <c r="Y422" i="8"/>
  <c r="Y376" i="8"/>
  <c r="Y328" i="8"/>
  <c r="Y276" i="8"/>
  <c r="Y385" i="8"/>
  <c r="Y446" i="8"/>
  <c r="Y272" i="8"/>
  <c r="Y289" i="8"/>
  <c r="Y398" i="8"/>
  <c r="Y257" i="8"/>
  <c r="Y227" i="8"/>
  <c r="Y285" i="8"/>
  <c r="Y358" i="8"/>
  <c r="Y173" i="8"/>
  <c r="Y145" i="8"/>
  <c r="Y121" i="8"/>
  <c r="Y267" i="8"/>
  <c r="Y255" i="8"/>
  <c r="Y246" i="8"/>
  <c r="Y157" i="8"/>
  <c r="Y197" i="8"/>
  <c r="Y89" i="8"/>
  <c r="Y167" i="8"/>
  <c r="Y160" i="8"/>
  <c r="Y183" i="8"/>
  <c r="Y88" i="8"/>
  <c r="Y46" i="8"/>
  <c r="Y20" i="8"/>
  <c r="Y998" i="8"/>
  <c r="Y978" i="8"/>
  <c r="Y964" i="8"/>
  <c r="Y968" i="8"/>
  <c r="Y961" i="8"/>
  <c r="Y919" i="8"/>
  <c r="Y928" i="8"/>
  <c r="Y926" i="8"/>
  <c r="Y870" i="8"/>
  <c r="Y887" i="8"/>
  <c r="Y924" i="8"/>
  <c r="Y872" i="8"/>
  <c r="Y850" i="8"/>
  <c r="Y838" i="8"/>
  <c r="Y781" i="8"/>
  <c r="Y828" i="8"/>
  <c r="Y859" i="8"/>
  <c r="Y796" i="8"/>
  <c r="Y758" i="8"/>
  <c r="Y771" i="8"/>
  <c r="Y735" i="8"/>
  <c r="Y753" i="8"/>
  <c r="Y737" i="8"/>
  <c r="Y690" i="8"/>
  <c r="Y669" i="8"/>
  <c r="Y702" i="8"/>
  <c r="Y730" i="8"/>
  <c r="Y671" i="8"/>
  <c r="Y623" i="8"/>
  <c r="Y644" i="8"/>
  <c r="Y605" i="8"/>
  <c r="Y632" i="8"/>
  <c r="Y590" i="8"/>
  <c r="Y649" i="8"/>
  <c r="Y640" i="8"/>
  <c r="Y579" i="8"/>
  <c r="Y639" i="8"/>
  <c r="Y587" i="8"/>
  <c r="Y512" i="8"/>
  <c r="Y502" i="8"/>
  <c r="Y450" i="8"/>
  <c r="Y499" i="8"/>
  <c r="Y563" i="8"/>
  <c r="Y457" i="8"/>
  <c r="Y413" i="8"/>
  <c r="Y477" i="8"/>
  <c r="Y415" i="8"/>
  <c r="Y432" i="8"/>
  <c r="Y399" i="8"/>
  <c r="Y343" i="8"/>
  <c r="Y408" i="8"/>
  <c r="Y995" i="8"/>
  <c r="Y977" i="8"/>
  <c r="Y944" i="8"/>
  <c r="Y886" i="8"/>
  <c r="Y910" i="8"/>
  <c r="Y899" i="8"/>
  <c r="Y793" i="8"/>
  <c r="Y858" i="8"/>
  <c r="Y772" i="8"/>
  <c r="Y747" i="8"/>
  <c r="Y823" i="8"/>
  <c r="Y681" i="8"/>
  <c r="Y662" i="8"/>
  <c r="Y641" i="8"/>
  <c r="Y613" i="8"/>
  <c r="Y600" i="8"/>
  <c r="Y557" i="8"/>
  <c r="Y513" i="8"/>
  <c r="Y520" i="8"/>
  <c r="Y466" i="8"/>
  <c r="Y602" i="8"/>
  <c r="Y421" i="8"/>
  <c r="Y431" i="8"/>
  <c r="Y535" i="8"/>
  <c r="Y438" i="8"/>
  <c r="Y340" i="8"/>
  <c r="Y459" i="8"/>
  <c r="Y341" i="8"/>
  <c r="Y256" i="8"/>
  <c r="Y350" i="8"/>
  <c r="Y235" i="8"/>
  <c r="Y241" i="8"/>
  <c r="Y178" i="8"/>
  <c r="Y137" i="8"/>
  <c r="Y266" i="8"/>
  <c r="Y303" i="8"/>
  <c r="Y309" i="8"/>
  <c r="Y91" i="8"/>
  <c r="Y41" i="8"/>
  <c r="Y169" i="8"/>
  <c r="Y60" i="8"/>
  <c r="Y132" i="8"/>
  <c r="Y1001" i="8"/>
  <c r="Y982" i="8"/>
  <c r="Y945" i="8"/>
  <c r="Y897" i="8"/>
  <c r="Y889" i="8"/>
  <c r="Y865" i="8"/>
  <c r="Y875" i="8"/>
  <c r="Y777" i="8"/>
  <c r="Y840" i="8"/>
  <c r="Y782" i="8"/>
  <c r="Y731" i="8"/>
  <c r="Y733" i="8"/>
  <c r="Y661" i="8"/>
  <c r="Y722" i="8"/>
  <c r="Y619" i="8"/>
  <c r="Y597" i="8"/>
  <c r="Y588" i="8"/>
  <c r="Y624" i="8"/>
  <c r="Y558" i="8"/>
  <c r="Y556" i="8"/>
  <c r="Y555" i="8"/>
  <c r="Y543" i="8"/>
  <c r="Y409" i="8"/>
  <c r="Y578" i="8"/>
  <c r="Y387" i="8"/>
  <c r="Y461" i="8"/>
  <c r="Y336" i="8"/>
  <c r="Y434" i="8"/>
  <c r="Y414" i="8"/>
  <c r="Y307" i="8"/>
  <c r="Y322" i="8"/>
  <c r="Y231" i="8"/>
  <c r="Y233" i="8"/>
  <c r="Y172" i="8"/>
  <c r="Y127" i="8"/>
  <c r="Y198" i="8"/>
  <c r="Y262" i="8"/>
  <c r="Y270" i="8"/>
  <c r="Y87" i="8"/>
  <c r="Y200" i="8"/>
  <c r="Y165" i="8"/>
  <c r="Y49" i="8"/>
  <c r="Y10" i="8"/>
  <c r="Y996" i="8"/>
  <c r="Y971" i="8"/>
  <c r="Y937" i="8"/>
  <c r="Y939" i="8"/>
  <c r="Y881" i="8"/>
  <c r="Y857" i="8"/>
  <c r="Y863" i="8"/>
  <c r="Y773" i="8"/>
  <c r="Y873" i="8"/>
  <c r="Y811" i="8"/>
  <c r="Y727" i="8"/>
  <c r="Y729" i="8"/>
  <c r="Y653" i="8"/>
  <c r="Y719" i="8"/>
  <c r="Y684" i="8"/>
  <c r="Y712" i="8"/>
  <c r="Y584" i="8"/>
  <c r="Y604" i="8"/>
  <c r="Y606" i="8"/>
  <c r="Y538" i="8"/>
  <c r="Y542" i="8"/>
  <c r="Y510" i="8"/>
  <c r="Y401" i="8"/>
  <c r="Y476" i="8"/>
  <c r="Y379" i="8"/>
  <c r="Y460" i="8"/>
  <c r="Y316" i="8"/>
  <c r="Y393" i="8"/>
  <c r="Y406" i="8"/>
  <c r="Y299" i="8"/>
  <c r="Y305" i="8"/>
  <c r="Y219" i="8"/>
  <c r="Y217" i="8"/>
  <c r="Y245" i="8"/>
  <c r="Y123" i="8"/>
  <c r="Y192" i="8"/>
  <c r="Y240" i="8"/>
  <c r="Y179" i="8"/>
  <c r="Y79" i="8"/>
  <c r="Y164" i="8"/>
  <c r="Y102" i="8"/>
  <c r="Y972" i="8"/>
  <c r="Y1003" i="8"/>
  <c r="Y954" i="8"/>
  <c r="Y911" i="8"/>
  <c r="Y868" i="8"/>
  <c r="Y867" i="8"/>
  <c r="Y837" i="8"/>
  <c r="Y819" i="8"/>
  <c r="Y812" i="8"/>
  <c r="Y763" i="8"/>
  <c r="Y764" i="8"/>
  <c r="Y734" i="8"/>
  <c r="Y707" i="8"/>
  <c r="Y683" i="8"/>
  <c r="Y695" i="8"/>
  <c r="Y676" i="8"/>
  <c r="Y622" i="8"/>
  <c r="Y618" i="8"/>
  <c r="Y586" i="8"/>
  <c r="Y539" i="8"/>
  <c r="Y508" i="8"/>
  <c r="Y501" i="8"/>
  <c r="Y496" i="8"/>
  <c r="Y451" i="8"/>
  <c r="Y367" i="8"/>
  <c r="Y388" i="8"/>
  <c r="Y312" i="8"/>
  <c r="Y389" i="8"/>
  <c r="Y386" i="8"/>
  <c r="Y278" i="8"/>
  <c r="Y269" i="8"/>
  <c r="Y378" i="8"/>
  <c r="Y207" i="8"/>
  <c r="Y220" i="8"/>
  <c r="Y119" i="8"/>
  <c r="Y166" i="8"/>
  <c r="Y232" i="8"/>
  <c r="Y66" i="8"/>
  <c r="Y75" i="8"/>
  <c r="Y156" i="8"/>
  <c r="Y92" i="8"/>
  <c r="Y126" i="8"/>
  <c r="Y999" i="8"/>
  <c r="Y979" i="8"/>
  <c r="Y935" i="8"/>
  <c r="Y903" i="8"/>
  <c r="Y901" i="8"/>
  <c r="Y896" i="8"/>
  <c r="Y821" i="8"/>
  <c r="Y835" i="8"/>
  <c r="Y804" i="8"/>
  <c r="Y759" i="8"/>
  <c r="Y757" i="8"/>
  <c r="Y714" i="8"/>
  <c r="Y698" i="8"/>
  <c r="Y679" i="8"/>
  <c r="Y646" i="8"/>
  <c r="Y660" i="8"/>
  <c r="Y612" i="8"/>
  <c r="Y596" i="8"/>
  <c r="Y583" i="8"/>
  <c r="Y531" i="8"/>
  <c r="Y575" i="8"/>
  <c r="Y500" i="8"/>
  <c r="Y489" i="8"/>
  <c r="Y440" i="8"/>
  <c r="Y363" i="8"/>
  <c r="Y380" i="8"/>
  <c r="Y308" i="8"/>
  <c r="Y381" i="8"/>
  <c r="Y295" i="8"/>
  <c r="Y238" i="8"/>
  <c r="Y261" i="8"/>
  <c r="Y346" i="8"/>
  <c r="Y325" i="8"/>
  <c r="Y187" i="8"/>
  <c r="Y117" i="8"/>
  <c r="Y374" i="8"/>
  <c r="Y337" i="8"/>
  <c r="Y184" i="8"/>
  <c r="Y202" i="8"/>
  <c r="Y154" i="8"/>
  <c r="Y90" i="8"/>
  <c r="Y34" i="8"/>
  <c r="Y1005" i="8"/>
  <c r="Y952" i="8"/>
  <c r="Y953" i="8"/>
  <c r="Y918" i="8"/>
  <c r="Y922" i="8"/>
  <c r="Y861" i="8"/>
  <c r="Y830" i="8"/>
  <c r="Y810" i="8"/>
  <c r="Y792" i="8"/>
  <c r="Y791" i="8"/>
  <c r="Y744" i="8"/>
  <c r="Y687" i="8"/>
  <c r="Y692" i="8"/>
  <c r="Y659" i="8"/>
  <c r="Y633" i="8"/>
  <c r="Y631" i="8"/>
  <c r="Y585" i="8"/>
  <c r="Y548" i="8"/>
  <c r="Y562" i="8"/>
  <c r="Y494" i="8"/>
  <c r="Y495" i="8"/>
  <c r="Y456" i="8"/>
  <c r="Y464" i="8"/>
  <c r="Y428" i="8"/>
  <c r="Y339" i="8"/>
  <c r="Y372" i="8"/>
  <c r="Y292" i="8"/>
  <c r="Y369" i="8"/>
  <c r="Y279" i="8"/>
  <c r="Y226" i="8"/>
  <c r="Y253" i="8"/>
  <c r="Y326" i="8"/>
  <c r="Y259" i="8"/>
  <c r="Y171" i="8"/>
  <c r="Y113" i="8"/>
  <c r="Y215" i="8"/>
  <c r="Y161" i="8"/>
  <c r="Y146" i="8"/>
  <c r="Y180" i="8"/>
  <c r="Y152" i="8"/>
  <c r="Y86" i="8"/>
  <c r="Y997" i="8"/>
  <c r="Y974" i="8"/>
  <c r="Y938" i="8"/>
  <c r="Y915" i="8"/>
  <c r="Y900" i="8"/>
  <c r="Y853" i="8"/>
  <c r="Y849" i="8"/>
  <c r="Y798" i="8"/>
  <c r="Y783" i="8"/>
  <c r="Y774" i="8"/>
  <c r="Y732" i="8"/>
  <c r="Y716" i="8"/>
  <c r="Y688" i="8"/>
  <c r="Y651" i="8"/>
  <c r="Y628" i="8"/>
  <c r="Y638" i="8"/>
  <c r="Y577" i="8"/>
  <c r="Y541" i="8"/>
  <c r="Y560" i="8"/>
  <c r="Y486" i="8"/>
  <c r="Y491" i="8"/>
  <c r="Y455" i="8"/>
  <c r="Y449" i="8"/>
  <c r="Y424" i="8"/>
  <c r="Y335" i="8"/>
  <c r="Y364" i="8"/>
  <c r="Y280" i="8"/>
  <c r="Y361" i="8"/>
  <c r="Y264" i="8"/>
  <c r="Y214" i="8"/>
  <c r="Y249" i="8"/>
  <c r="Y293" i="8"/>
  <c r="Y258" i="8"/>
  <c r="Y141" i="8"/>
  <c r="Y338" i="8"/>
  <c r="Y175" i="8"/>
  <c r="Y159" i="8"/>
  <c r="Y144" i="8"/>
  <c r="Y142" i="8"/>
  <c r="Y250" i="8"/>
  <c r="Y81" i="8"/>
  <c r="Y43" i="8"/>
  <c r="Y56" i="8"/>
  <c r="Y116" i="8"/>
  <c r="Y984" i="8"/>
  <c r="Y795" i="8"/>
  <c r="Y565" i="8"/>
  <c r="Y315" i="8"/>
  <c r="Y188" i="8"/>
  <c r="Y73" i="8"/>
  <c r="Y38" i="8"/>
  <c r="Y47" i="8"/>
  <c r="Y983" i="8"/>
  <c r="Y756" i="8"/>
  <c r="Y517" i="8"/>
  <c r="Y356" i="8"/>
  <c r="Y139" i="8"/>
  <c r="Y11" i="8"/>
  <c r="Y23" i="8"/>
  <c r="Y951" i="8"/>
  <c r="Y720" i="8"/>
  <c r="Y528" i="8"/>
  <c r="Y570" i="8"/>
  <c r="Y306" i="8"/>
  <c r="Y8" i="8"/>
  <c r="Y29" i="8"/>
  <c r="Y906" i="8"/>
  <c r="Y685" i="8"/>
  <c r="Y470" i="8"/>
  <c r="Y349" i="8"/>
  <c r="Y150" i="8"/>
  <c r="Y909" i="8"/>
  <c r="Y674" i="8"/>
  <c r="Y467" i="8"/>
  <c r="Y260" i="8"/>
  <c r="Y155" i="8"/>
  <c r="Y19" i="8"/>
  <c r="Y831" i="8"/>
  <c r="Y672" i="8"/>
  <c r="Y429" i="8"/>
  <c r="Y209" i="8"/>
  <c r="Y95" i="8"/>
  <c r="Y801" i="8"/>
  <c r="Y621" i="8"/>
  <c r="Y435" i="8"/>
  <c r="Y329" i="8"/>
  <c r="Y61" i="8"/>
  <c r="Y33" i="8"/>
  <c r="Y108" i="8"/>
  <c r="Y45" i="8"/>
  <c r="Y786" i="8"/>
  <c r="Y664" i="8"/>
  <c r="Y426" i="8"/>
  <c r="Y247" i="8"/>
  <c r="Y196" i="8"/>
  <c r="Y58" i="8"/>
  <c r="Y76" i="8"/>
  <c r="Y124" i="8"/>
  <c r="Y118" i="8"/>
  <c r="L26" i="7"/>
  <c r="Q34" i="3" s="1"/>
  <c r="Z35" i="4"/>
  <c r="AM14" i="8"/>
  <c r="AN14" i="8" s="1"/>
  <c r="AM28" i="8"/>
  <c r="AN28" i="8" s="1"/>
  <c r="AM827" i="8"/>
  <c r="AN827" i="8" s="1"/>
  <c r="AM621" i="8"/>
  <c r="AN621" i="8" s="1"/>
  <c r="AM659" i="8"/>
  <c r="AN659" i="8" s="1"/>
  <c r="AM215" i="8"/>
  <c r="AN215" i="8" s="1"/>
  <c r="AM606" i="8"/>
  <c r="AN606" i="8" s="1"/>
  <c r="AM163" i="8"/>
  <c r="AN163" i="8" s="1"/>
  <c r="AM109" i="8"/>
  <c r="AN109" i="8" s="1"/>
  <c r="AM583" i="8"/>
  <c r="AN583" i="8" s="1"/>
  <c r="AM665" i="8"/>
  <c r="AN665" i="8" s="1"/>
  <c r="AM112" i="8"/>
  <c r="AN112" i="8" s="1"/>
  <c r="AM71" i="8"/>
  <c r="AN71" i="8" s="1"/>
  <c r="V25" i="8"/>
  <c r="V21" i="8"/>
  <c r="AA21" i="8" s="1"/>
  <c r="AB21" i="8" s="1"/>
  <c r="AC21" i="8" s="1"/>
  <c r="V16" i="8"/>
  <c r="V15" i="8"/>
  <c r="V989" i="8"/>
  <c r="V1006" i="8"/>
  <c r="V996" i="8"/>
  <c r="V966" i="8"/>
  <c r="V976" i="8"/>
  <c r="V954" i="8"/>
  <c r="V939" i="8"/>
  <c r="V918" i="8"/>
  <c r="V940" i="8"/>
  <c r="V912" i="8"/>
  <c r="V910" i="8"/>
  <c r="V916" i="8"/>
  <c r="V877" i="8"/>
  <c r="V875" i="8"/>
  <c r="AA875" i="8" s="1"/>
  <c r="AB875" i="8" s="1"/>
  <c r="AC875" i="8" s="1"/>
  <c r="V905" i="8"/>
  <c r="V895" i="8"/>
  <c r="V887" i="8"/>
  <c r="V892" i="8"/>
  <c r="V849" i="8"/>
  <c r="V890" i="8"/>
  <c r="V855" i="8"/>
  <c r="V818" i="8"/>
  <c r="AA818" i="8" s="1"/>
  <c r="AB818" i="8" s="1"/>
  <c r="AC818" i="8" s="1"/>
  <c r="V805" i="8"/>
  <c r="V773" i="8"/>
  <c r="V879" i="8"/>
  <c r="V810" i="8"/>
  <c r="V808" i="8"/>
  <c r="V757" i="8"/>
  <c r="V798" i="8"/>
  <c r="V769" i="8"/>
  <c r="V775" i="8"/>
  <c r="V729" i="8"/>
  <c r="V697" i="8"/>
  <c r="V742" i="8"/>
  <c r="V710" i="8"/>
  <c r="V754" i="8"/>
  <c r="V700" i="8"/>
  <c r="V659" i="8"/>
  <c r="V627" i="8"/>
  <c r="AA627" i="8" s="1"/>
  <c r="V723" i="8"/>
  <c r="V668" i="8"/>
  <c r="V636" i="8"/>
  <c r="V685" i="8"/>
  <c r="V719" i="8"/>
  <c r="V613" i="8"/>
  <c r="V686" i="8"/>
  <c r="V682" i="8"/>
  <c r="V619" i="8"/>
  <c r="V638" i="8"/>
  <c r="V600" i="8"/>
  <c r="V610" i="8"/>
  <c r="V588" i="8"/>
  <c r="V585" i="8"/>
  <c r="V553" i="8"/>
  <c r="AA553" i="8" s="1"/>
  <c r="AB553" i="8" s="1"/>
  <c r="AC553" i="8" s="1"/>
  <c r="V567" i="8"/>
  <c r="V528" i="8"/>
  <c r="V582" i="8"/>
  <c r="V529" i="8"/>
  <c r="V571" i="8"/>
  <c r="V499" i="8"/>
  <c r="V514" i="8"/>
  <c r="V480" i="8"/>
  <c r="AA480" i="8" s="1"/>
  <c r="AB480" i="8" s="1"/>
  <c r="AC480" i="8" s="1"/>
  <c r="V550" i="8"/>
  <c r="V481" i="8"/>
  <c r="V531" i="8"/>
  <c r="V518" i="8"/>
  <c r="AA518" i="8" s="1"/>
  <c r="V470" i="8"/>
  <c r="V431" i="8"/>
  <c r="V527" i="8"/>
  <c r="V444" i="8"/>
  <c r="V412" i="8"/>
  <c r="V459" i="8"/>
  <c r="V426" i="8"/>
  <c r="V445" i="8"/>
  <c r="V381" i="8"/>
  <c r="V349" i="8"/>
  <c r="V317" i="8"/>
  <c r="V441" i="8"/>
  <c r="V378" i="8"/>
  <c r="V346" i="8"/>
  <c r="V314" i="8"/>
  <c r="V461" i="8"/>
  <c r="V387" i="8"/>
  <c r="V1005" i="8"/>
  <c r="V971" i="8"/>
  <c r="V988" i="8"/>
  <c r="AA988" i="8" s="1"/>
  <c r="AB988" i="8" s="1"/>
  <c r="AC988" i="8" s="1"/>
  <c r="V972" i="8"/>
  <c r="V948" i="8"/>
  <c r="V957" i="8"/>
  <c r="AA957" i="8" s="1"/>
  <c r="V942" i="8"/>
  <c r="V960" i="8"/>
  <c r="V922" i="8"/>
  <c r="V902" i="8"/>
  <c r="V953" i="8"/>
  <c r="AA953" i="8" s="1"/>
  <c r="AB953" i="8" s="1"/>
  <c r="AC953" i="8" s="1"/>
  <c r="V888" i="8"/>
  <c r="V894" i="8"/>
  <c r="V870" i="8"/>
  <c r="V868" i="8"/>
  <c r="V871" i="8"/>
  <c r="V841" i="8"/>
  <c r="V874" i="8"/>
  <c r="V815" i="8"/>
  <c r="AA815" i="8" s="1"/>
  <c r="AB815" i="8" s="1"/>
  <c r="V839" i="8"/>
  <c r="V785" i="8"/>
  <c r="V822" i="8"/>
  <c r="V821" i="8"/>
  <c r="V800" i="8"/>
  <c r="V803" i="8"/>
  <c r="V766" i="8"/>
  <c r="V807" i="8"/>
  <c r="AA807" i="8" s="1"/>
  <c r="AB807" i="8" s="1"/>
  <c r="AC807" i="8" s="1"/>
  <c r="V741" i="8"/>
  <c r="V705" i="8"/>
  <c r="V746" i="8"/>
  <c r="AA746" i="8" s="1"/>
  <c r="V706" i="8"/>
  <c r="V743" i="8"/>
  <c r="V679" i="8"/>
  <c r="V643" i="8"/>
  <c r="V736" i="8"/>
  <c r="AA736" i="8" s="1"/>
  <c r="AB736" i="8" s="1"/>
  <c r="AC736" i="8" s="1"/>
  <c r="V676" i="8"/>
  <c r="V640" i="8"/>
  <c r="V681" i="8"/>
  <c r="V658" i="8"/>
  <c r="V601" i="8"/>
  <c r="AA601" i="8" s="1"/>
  <c r="V649" i="8"/>
  <c r="V634" i="8"/>
  <c r="V646" i="8"/>
  <c r="V604" i="8"/>
  <c r="V674" i="8"/>
  <c r="AA674" i="8" s="1"/>
  <c r="V580" i="8"/>
  <c r="V573" i="8"/>
  <c r="V562" i="8"/>
  <c r="AA562" i="8" s="1"/>
  <c r="V540" i="8"/>
  <c r="V626" i="8"/>
  <c r="V533" i="8"/>
  <c r="AA533" i="8" s="1"/>
  <c r="AB533" i="8" s="1"/>
  <c r="AC533" i="8" s="1"/>
  <c r="V566" i="8"/>
  <c r="V491" i="8"/>
  <c r="V500" i="8"/>
  <c r="V464" i="8"/>
  <c r="V493" i="8"/>
  <c r="V546" i="8"/>
  <c r="V526" i="8"/>
  <c r="V463" i="8"/>
  <c r="AA463" i="8" s="1"/>
  <c r="AB463" i="8" s="1"/>
  <c r="AC463" i="8" s="1"/>
  <c r="V423" i="8"/>
  <c r="V471" i="8"/>
  <c r="V428" i="8"/>
  <c r="V559" i="8"/>
  <c r="V434" i="8"/>
  <c r="V487" i="8"/>
  <c r="V377" i="8"/>
  <c r="V341" i="8"/>
  <c r="AA341" i="8" s="1"/>
  <c r="AB341" i="8" s="1"/>
  <c r="AC341" i="8" s="1"/>
  <c r="V305" i="8"/>
  <c r="V394" i="8"/>
  <c r="V358" i="8"/>
  <c r="V322" i="8"/>
  <c r="V474" i="8"/>
  <c r="V383" i="8"/>
  <c r="V351" i="8"/>
  <c r="V319" i="8"/>
  <c r="V388" i="8"/>
  <c r="V356" i="8"/>
  <c r="V324" i="8"/>
  <c r="V292" i="8"/>
  <c r="V275" i="8"/>
  <c r="V251" i="8"/>
  <c r="V185" i="8"/>
  <c r="V295" i="8"/>
  <c r="AA295" i="8" s="1"/>
  <c r="AB295" i="8" s="1"/>
  <c r="AC295" i="8" s="1"/>
  <c r="V233" i="8"/>
  <c r="AA233" i="8" s="1"/>
  <c r="V268" i="8"/>
  <c r="V450" i="8"/>
  <c r="V997" i="8"/>
  <c r="V998" i="8"/>
  <c r="V980" i="8"/>
  <c r="V969" i="8"/>
  <c r="V967" i="8"/>
  <c r="V949" i="8"/>
  <c r="V934" i="8"/>
  <c r="V947" i="8"/>
  <c r="V904" i="8"/>
  <c r="V938" i="8"/>
  <c r="V925" i="8"/>
  <c r="V880" i="8"/>
  <c r="V886" i="8"/>
  <c r="AA886" i="8" s="1"/>
  <c r="AB886" i="8" s="1"/>
  <c r="AC886" i="8" s="1"/>
  <c r="V861" i="8"/>
  <c r="V859" i="8"/>
  <c r="V851" i="8"/>
  <c r="V833" i="8"/>
  <c r="V865" i="8"/>
  <c r="V852" i="8"/>
  <c r="V816" i="8"/>
  <c r="V781" i="8"/>
  <c r="AA781" i="8" s="1"/>
  <c r="AB781" i="8" s="1"/>
  <c r="AC781" i="8" s="1"/>
  <c r="V819" i="8"/>
  <c r="V802" i="8"/>
  <c r="AA802" i="8" s="1"/>
  <c r="AB802" i="8" s="1"/>
  <c r="AC802" i="8" s="1"/>
  <c r="V792" i="8"/>
  <c r="V795" i="8"/>
  <c r="V762" i="8"/>
  <c r="V799" i="8"/>
  <c r="V737" i="8"/>
  <c r="V701" i="8"/>
  <c r="AA701" i="8" s="1"/>
  <c r="AB701" i="8" s="1"/>
  <c r="AC701" i="8" s="1"/>
  <c r="V738" i="8"/>
  <c r="V702" i="8"/>
  <c r="V739" i="8"/>
  <c r="V675" i="8"/>
  <c r="AA675" i="8" s="1"/>
  <c r="V639" i="8"/>
  <c r="V731" i="8"/>
  <c r="AA731" i="8" s="1"/>
  <c r="V672" i="8"/>
  <c r="V632" i="8"/>
  <c r="V677" i="8"/>
  <c r="V642" i="8"/>
  <c r="V597" i="8"/>
  <c r="V720" i="8"/>
  <c r="V629" i="8"/>
  <c r="V645" i="8"/>
  <c r="V596" i="8"/>
  <c r="V641" i="8"/>
  <c r="AA641" i="8" s="1"/>
  <c r="AB641" i="8" s="1"/>
  <c r="AC641" i="8" s="1"/>
  <c r="V576" i="8"/>
  <c r="V569" i="8"/>
  <c r="V560" i="8"/>
  <c r="V536" i="8"/>
  <c r="V599" i="8"/>
  <c r="V525" i="8"/>
  <c r="V556" i="8"/>
  <c r="AA556" i="8" s="1"/>
  <c r="V578" i="8"/>
  <c r="AA578" i="8" s="1"/>
  <c r="AB578" i="8" s="1"/>
  <c r="AC578" i="8" s="1"/>
  <c r="V496" i="8"/>
  <c r="V460" i="8"/>
  <c r="V489" i="8"/>
  <c r="V539" i="8"/>
  <c r="V502" i="8"/>
  <c r="AA502" i="8" s="1"/>
  <c r="V458" i="8"/>
  <c r="V419" i="8"/>
  <c r="V462" i="8"/>
  <c r="AA462" i="8" s="1"/>
  <c r="AB462" i="8" s="1"/>
  <c r="V424" i="8"/>
  <c r="V475" i="8"/>
  <c r="AA475" i="8" s="1"/>
  <c r="V430" i="8"/>
  <c r="V429" i="8"/>
  <c r="V373" i="8"/>
  <c r="V337" i="8"/>
  <c r="V301" i="8"/>
  <c r="V390" i="8"/>
  <c r="AA390" i="8" s="1"/>
  <c r="AB390" i="8" s="1"/>
  <c r="V354" i="8"/>
  <c r="V318" i="8"/>
  <c r="V437" i="8"/>
  <c r="V379" i="8"/>
  <c r="V347" i="8"/>
  <c r="V315" i="8"/>
  <c r="V384" i="8"/>
  <c r="V352" i="8"/>
  <c r="V320" i="8"/>
  <c r="V288" i="8"/>
  <c r="V244" i="8"/>
  <c r="V246" i="8"/>
  <c r="V181" i="8"/>
  <c r="AA181" i="8" s="1"/>
  <c r="V294" i="8"/>
  <c r="V229" i="8"/>
  <c r="V264" i="8"/>
  <c r="V281" i="8"/>
  <c r="V1000" i="8"/>
  <c r="V990" i="8"/>
  <c r="V999" i="8"/>
  <c r="V961" i="8"/>
  <c r="V959" i="8"/>
  <c r="V944" i="8"/>
  <c r="V926" i="8"/>
  <c r="AA926" i="8" s="1"/>
  <c r="AB926" i="8" s="1"/>
  <c r="AC926" i="8" s="1"/>
  <c r="V981" i="8"/>
  <c r="V955" i="8"/>
  <c r="V933" i="8"/>
  <c r="V915" i="8"/>
  <c r="V928" i="8"/>
  <c r="AA928" i="8" s="1"/>
  <c r="V878" i="8"/>
  <c r="V853" i="8"/>
  <c r="V903" i="8"/>
  <c r="AA903" i="8" s="1"/>
  <c r="AB903" i="8" s="1"/>
  <c r="AC903" i="8" s="1"/>
  <c r="V846" i="8"/>
  <c r="V844" i="8"/>
  <c r="V857" i="8"/>
  <c r="V827" i="8"/>
  <c r="V813" i="8"/>
  <c r="V777" i="8"/>
  <c r="V848" i="8"/>
  <c r="V794" i="8"/>
  <c r="V778" i="8"/>
  <c r="V783" i="8"/>
  <c r="V804" i="8"/>
  <c r="V788" i="8"/>
  <c r="V733" i="8"/>
  <c r="V693" i="8"/>
  <c r="V734" i="8"/>
  <c r="V698" i="8"/>
  <c r="AA698" i="8" s="1"/>
  <c r="AB698" i="8" s="1"/>
  <c r="AC698" i="8" s="1"/>
  <c r="V759" i="8"/>
  <c r="V671" i="8"/>
  <c r="V635" i="8"/>
  <c r="V728" i="8"/>
  <c r="V664" i="8"/>
  <c r="V628" i="8"/>
  <c r="V673" i="8"/>
  <c r="V637" i="8"/>
  <c r="AA637" i="8" s="1"/>
  <c r="AB637" i="8" s="1"/>
  <c r="AC637" i="8" s="1"/>
  <c r="V593" i="8"/>
  <c r="V653" i="8"/>
  <c r="V623" i="8"/>
  <c r="V633" i="8"/>
  <c r="V592" i="8"/>
  <c r="V622" i="8"/>
  <c r="V572" i="8"/>
  <c r="V565" i="8"/>
  <c r="V555" i="8"/>
  <c r="V532" i="8"/>
  <c r="V579" i="8"/>
  <c r="V521" i="8"/>
  <c r="AA521" i="8" s="1"/>
  <c r="V551" i="8"/>
  <c r="V547" i="8"/>
  <c r="V492" i="8"/>
  <c r="V456" i="8"/>
  <c r="V485" i="8"/>
  <c r="V523" i="8"/>
  <c r="V498" i="8"/>
  <c r="V453" i="8"/>
  <c r="AA453" i="8" s="1"/>
  <c r="V415" i="8"/>
  <c r="V457" i="8"/>
  <c r="V420" i="8"/>
  <c r="V467" i="8"/>
  <c r="AA467" i="8" s="1"/>
  <c r="AB467" i="8" s="1"/>
  <c r="AC467" i="8" s="1"/>
  <c r="V422" i="8"/>
  <c r="V413" i="8"/>
  <c r="V369" i="8"/>
  <c r="V333" i="8"/>
  <c r="V297" i="8"/>
  <c r="V386" i="8"/>
  <c r="AA386" i="8" s="1"/>
  <c r="V350" i="8"/>
  <c r="V310" i="8"/>
  <c r="V421" i="8"/>
  <c r="V375" i="8"/>
  <c r="V343" i="8"/>
  <c r="V433" i="8"/>
  <c r="V380" i="8"/>
  <c r="V348" i="8"/>
  <c r="V316" i="8"/>
  <c r="V284" i="8"/>
  <c r="V285" i="8"/>
  <c r="V245" i="8"/>
  <c r="V177" i="8"/>
  <c r="V290" i="8"/>
  <c r="V225" i="8"/>
  <c r="V260" i="8"/>
  <c r="V270" i="8"/>
  <c r="V196" i="8"/>
  <c r="AA196" i="8" s="1"/>
  <c r="AB196" i="8" s="1"/>
  <c r="AC196" i="8" s="1"/>
  <c r="V282" i="8"/>
  <c r="V179" i="8"/>
  <c r="V136" i="8"/>
  <c r="V120" i="8"/>
  <c r="V104" i="8"/>
  <c r="V194" i="8"/>
  <c r="V160" i="8"/>
  <c r="AA160" i="8" s="1"/>
  <c r="AB160" i="8" s="1"/>
  <c r="AC160" i="8" s="1"/>
  <c r="V152" i="8"/>
  <c r="AA152" i="8" s="1"/>
  <c r="AB152" i="8" s="1"/>
  <c r="AC152" i="8" s="1"/>
  <c r="V239" i="8"/>
  <c r="V265" i="8"/>
  <c r="V96" i="8"/>
  <c r="V77" i="8"/>
  <c r="V54" i="8"/>
  <c r="V139" i="8"/>
  <c r="V107" i="8"/>
  <c r="AA107" i="8" s="1"/>
  <c r="V52" i="8"/>
  <c r="AA52" i="8" s="1"/>
  <c r="AB52" i="8" s="1"/>
  <c r="AC52" i="8" s="1"/>
  <c r="V206" i="8"/>
  <c r="V182" i="8"/>
  <c r="V992" i="8"/>
  <c r="V1001" i="8"/>
  <c r="V991" i="8"/>
  <c r="AA991" i="8" s="1"/>
  <c r="V984" i="8"/>
  <c r="V951" i="8"/>
  <c r="V936" i="8"/>
  <c r="AA936" i="8" s="1"/>
  <c r="AB936" i="8" s="1"/>
  <c r="AC936" i="8" s="1"/>
  <c r="V970" i="8"/>
  <c r="V943" i="8"/>
  <c r="AA943" i="8" s="1"/>
  <c r="V921" i="8"/>
  <c r="V932" i="8"/>
  <c r="AA932" i="8" s="1"/>
  <c r="V897" i="8"/>
  <c r="V891" i="8"/>
  <c r="AA891" i="8" s="1"/>
  <c r="V913" i="8"/>
  <c r="V864" i="8"/>
  <c r="V901" i="8"/>
  <c r="V838" i="8"/>
  <c r="V836" i="8"/>
  <c r="AA836" i="8" s="1"/>
  <c r="V845" i="8"/>
  <c r="V826" i="8"/>
  <c r="V809" i="8"/>
  <c r="V881" i="8"/>
  <c r="V850" i="8"/>
  <c r="AA850" i="8" s="1"/>
  <c r="AB850" i="8" s="1"/>
  <c r="V790" i="8"/>
  <c r="V770" i="8"/>
  <c r="V772" i="8"/>
  <c r="V796" i="8"/>
  <c r="V780" i="8"/>
  <c r="V725" i="8"/>
  <c r="V689" i="8"/>
  <c r="V730" i="8"/>
  <c r="V694" i="8"/>
  <c r="V758" i="8"/>
  <c r="V667" i="8"/>
  <c r="V631" i="8"/>
  <c r="V708" i="8"/>
  <c r="AA708" i="8" s="1"/>
  <c r="V660" i="8"/>
  <c r="V740" i="8"/>
  <c r="V669" i="8"/>
  <c r="V625" i="8"/>
  <c r="V692" i="8"/>
  <c r="V735" i="8"/>
  <c r="V615" i="8"/>
  <c r="V624" i="8"/>
  <c r="V614" i="8"/>
  <c r="V611" i="8"/>
  <c r="V568" i="8"/>
  <c r="AA568" i="8" s="1"/>
  <c r="AB568" i="8" s="1"/>
  <c r="AC568" i="8" s="1"/>
  <c r="V561" i="8"/>
  <c r="V570" i="8"/>
  <c r="V524" i="8"/>
  <c r="V618" i="8"/>
  <c r="V517" i="8"/>
  <c r="V586" i="8"/>
  <c r="V538" i="8"/>
  <c r="AA538" i="8" s="1"/>
  <c r="V488" i="8"/>
  <c r="AA488" i="8" s="1"/>
  <c r="AB488" i="8" s="1"/>
  <c r="AC488" i="8" s="1"/>
  <c r="V452" i="8"/>
  <c r="V477" i="8"/>
  <c r="V515" i="8"/>
  <c r="V494" i="8"/>
  <c r="V447" i="8"/>
  <c r="V411" i="8"/>
  <c r="V451" i="8"/>
  <c r="V416" i="8"/>
  <c r="AA416" i="8" s="1"/>
  <c r="AB416" i="8" s="1"/>
  <c r="AC416" i="8" s="1"/>
  <c r="V454" i="8"/>
  <c r="V418" i="8"/>
  <c r="AA418" i="8" s="1"/>
  <c r="V401" i="8"/>
  <c r="V365" i="8"/>
  <c r="V329" i="8"/>
  <c r="AA329" i="8" s="1"/>
  <c r="V293" i="8"/>
  <c r="V382" i="8"/>
  <c r="V342" i="8"/>
  <c r="AA342" i="8" s="1"/>
  <c r="AB342" i="8" s="1"/>
  <c r="AC342" i="8" s="1"/>
  <c r="V306" i="8"/>
  <c r="V409" i="8"/>
  <c r="AA409" i="8" s="1"/>
  <c r="V371" i="8"/>
  <c r="V339" i="8"/>
  <c r="V417" i="8"/>
  <c r="V376" i="8"/>
  <c r="AA376" i="8" s="1"/>
  <c r="V344" i="8"/>
  <c r="V312" i="8"/>
  <c r="AA312" i="8" s="1"/>
  <c r="AB312" i="8" s="1"/>
  <c r="AC312" i="8" s="1"/>
  <c r="V280" i="8"/>
  <c r="V271" i="8"/>
  <c r="V205" i="8"/>
  <c r="V173" i="8"/>
  <c r="V279" i="8"/>
  <c r="V221" i="8"/>
  <c r="V256" i="8"/>
  <c r="AA256" i="8" s="1"/>
  <c r="V266" i="8"/>
  <c r="AA266" i="8" s="1"/>
  <c r="AB266" i="8" s="1"/>
  <c r="AC266" i="8" s="1"/>
  <c r="V1003" i="8"/>
  <c r="V993" i="8"/>
  <c r="V983" i="8"/>
  <c r="V982" i="8"/>
  <c r="V962" i="8"/>
  <c r="V973" i="8"/>
  <c r="V945" i="8"/>
  <c r="AA945" i="8" s="1"/>
  <c r="V935" i="8"/>
  <c r="AA935" i="8" s="1"/>
  <c r="AB935" i="8" s="1"/>
  <c r="AC935" i="8" s="1"/>
  <c r="V917" i="8"/>
  <c r="V946" i="8"/>
  <c r="V893" i="8"/>
  <c r="V883" i="8"/>
  <c r="V908" i="8"/>
  <c r="V856" i="8"/>
  <c r="V900" i="8"/>
  <c r="V830" i="8"/>
  <c r="V828" i="8"/>
  <c r="V837" i="8"/>
  <c r="V823" i="8"/>
  <c r="V801" i="8"/>
  <c r="V863" i="8"/>
  <c r="V840" i="8"/>
  <c r="V774" i="8"/>
  <c r="V768" i="8"/>
  <c r="AA768" i="8" s="1"/>
  <c r="AB768" i="8" s="1"/>
  <c r="AC768" i="8" s="1"/>
  <c r="V814" i="8"/>
  <c r="V787" i="8"/>
  <c r="V771" i="8"/>
  <c r="AA771" i="8" s="1"/>
  <c r="AB771" i="8" s="1"/>
  <c r="AC771" i="8" s="1"/>
  <c r="V721" i="8"/>
  <c r="V752" i="8"/>
  <c r="V726" i="8"/>
  <c r="V690" i="8"/>
  <c r="V751" i="8"/>
  <c r="AA751" i="8" s="1"/>
  <c r="AB751" i="8" s="1"/>
  <c r="AC751" i="8" s="1"/>
  <c r="V663" i="8"/>
  <c r="V712" i="8"/>
  <c r="AA712" i="8" s="1"/>
  <c r="V699" i="8"/>
  <c r="V656" i="8"/>
  <c r="V716" i="8"/>
  <c r="V786" i="8"/>
  <c r="V621" i="8"/>
  <c r="V688" i="8"/>
  <c r="V727" i="8"/>
  <c r="V678" i="8"/>
  <c r="V620" i="8"/>
  <c r="V607" i="8"/>
  <c r="V590" i="8"/>
  <c r="V594" i="8"/>
  <c r="AA594" i="8" s="1"/>
  <c r="V557" i="8"/>
  <c r="V564" i="8"/>
  <c r="AA564" i="8" s="1"/>
  <c r="AB564" i="8" s="1"/>
  <c r="V520" i="8"/>
  <c r="AA520" i="8" s="1"/>
  <c r="V606" i="8"/>
  <c r="V513" i="8"/>
  <c r="V548" i="8"/>
  <c r="V530" i="8"/>
  <c r="V484" i="8"/>
  <c r="V509" i="8"/>
  <c r="V473" i="8"/>
  <c r="AA473" i="8" s="1"/>
  <c r="AB473" i="8" s="1"/>
  <c r="V583" i="8"/>
  <c r="AA583" i="8" s="1"/>
  <c r="V490" i="8"/>
  <c r="V443" i="8"/>
  <c r="V407" i="8"/>
  <c r="V448" i="8"/>
  <c r="V535" i="8"/>
  <c r="V449" i="8"/>
  <c r="V414" i="8"/>
  <c r="V397" i="8"/>
  <c r="V361" i="8"/>
  <c r="V325" i="8"/>
  <c r="AA325" i="8" s="1"/>
  <c r="AB325" i="8" s="1"/>
  <c r="AC325" i="8" s="1"/>
  <c r="V466" i="8"/>
  <c r="V374" i="8"/>
  <c r="V338" i="8"/>
  <c r="V302" i="8"/>
  <c r="V404" i="8"/>
  <c r="AA404" i="8" s="1"/>
  <c r="AB404" i="8" s="1"/>
  <c r="AC404" i="8" s="1"/>
  <c r="V367" i="8"/>
  <c r="AA367" i="8" s="1"/>
  <c r="AB367" i="8" s="1"/>
  <c r="AC367" i="8" s="1"/>
  <c r="V335" i="8"/>
  <c r="V403" i="8"/>
  <c r="V372" i="8"/>
  <c r="V340" i="8"/>
  <c r="V308" i="8"/>
  <c r="V276" i="8"/>
  <c r="V267" i="8"/>
  <c r="V201" i="8"/>
  <c r="V169" i="8"/>
  <c r="V274" i="8"/>
  <c r="V217" i="8"/>
  <c r="V252" i="8"/>
  <c r="V995" i="8"/>
  <c r="V1002" i="8"/>
  <c r="V952" i="8"/>
  <c r="V914" i="8"/>
  <c r="V896" i="8"/>
  <c r="V898" i="8"/>
  <c r="AA898" i="8" s="1"/>
  <c r="V820" i="8"/>
  <c r="AA820" i="8" s="1"/>
  <c r="V843" i="8"/>
  <c r="V817" i="8"/>
  <c r="V806" i="8"/>
  <c r="AA806" i="8" s="1"/>
  <c r="V745" i="8"/>
  <c r="AA745" i="8" s="1"/>
  <c r="AB745" i="8" s="1"/>
  <c r="AC745" i="8" s="1"/>
  <c r="V718" i="8"/>
  <c r="AA718" i="8" s="1"/>
  <c r="AB718" i="8" s="1"/>
  <c r="AC718" i="8" s="1"/>
  <c r="V655" i="8"/>
  <c r="V680" i="8"/>
  <c r="V748" i="8"/>
  <c r="V696" i="8"/>
  <c r="V608" i="8"/>
  <c r="V581" i="8"/>
  <c r="V516" i="8"/>
  <c r="AA516" i="8" s="1"/>
  <c r="AB516" i="8" s="1"/>
  <c r="AC516" i="8" s="1"/>
  <c r="V574" i="8"/>
  <c r="AA574" i="8" s="1"/>
  <c r="AB574" i="8" s="1"/>
  <c r="AC574" i="8" s="1"/>
  <c r="V472" i="8"/>
  <c r="V575" i="8"/>
  <c r="V427" i="8"/>
  <c r="V507" i="8"/>
  <c r="V393" i="8"/>
  <c r="V309" i="8"/>
  <c r="V330" i="8"/>
  <c r="AA330" i="8" s="1"/>
  <c r="AB330" i="8" s="1"/>
  <c r="AC330" i="8" s="1"/>
  <c r="V363" i="8"/>
  <c r="AA363" i="8" s="1"/>
  <c r="V392" i="8"/>
  <c r="AA392" i="8" s="1"/>
  <c r="V300" i="8"/>
  <c r="V197" i="8"/>
  <c r="V237" i="8"/>
  <c r="V258" i="8"/>
  <c r="AA258" i="8" s="1"/>
  <c r="V180" i="8"/>
  <c r="AA180" i="8" s="1"/>
  <c r="V219" i="8"/>
  <c r="AA219" i="8" s="1"/>
  <c r="AB219" i="8" s="1"/>
  <c r="AC219" i="8" s="1"/>
  <c r="V140" i="8"/>
  <c r="AA140" i="8" s="1"/>
  <c r="AB140" i="8" s="1"/>
  <c r="AC140" i="8" s="1"/>
  <c r="V122" i="8"/>
  <c r="V287" i="8"/>
  <c r="V178" i="8"/>
  <c r="V157" i="8"/>
  <c r="V228" i="8"/>
  <c r="AA228" i="8" s="1"/>
  <c r="V242" i="8"/>
  <c r="V100" i="8"/>
  <c r="V81" i="8"/>
  <c r="V232" i="8"/>
  <c r="AA232" i="8" s="1"/>
  <c r="V131" i="8"/>
  <c r="V76" i="8"/>
  <c r="AA76" i="8" s="1"/>
  <c r="V210" i="8"/>
  <c r="AA210" i="8" s="1"/>
  <c r="V240" i="8"/>
  <c r="V987" i="8"/>
  <c r="V978" i="8"/>
  <c r="V950" i="8"/>
  <c r="AA950" i="8" s="1"/>
  <c r="V930" i="8"/>
  <c r="V867" i="8"/>
  <c r="V889" i="8"/>
  <c r="V909" i="8"/>
  <c r="V797" i="8"/>
  <c r="V832" i="8"/>
  <c r="V784" i="8"/>
  <c r="AA784" i="8" s="1"/>
  <c r="AB784" i="8" s="1"/>
  <c r="AC784" i="8" s="1"/>
  <c r="V717" i="8"/>
  <c r="V714" i="8"/>
  <c r="V651" i="8"/>
  <c r="V652" i="8"/>
  <c r="V662" i="8"/>
  <c r="V661" i="8"/>
  <c r="V598" i="8"/>
  <c r="V577" i="8"/>
  <c r="AA577" i="8" s="1"/>
  <c r="AB577" i="8" s="1"/>
  <c r="AC577" i="8" s="1"/>
  <c r="V512" i="8"/>
  <c r="V506" i="8"/>
  <c r="V468" i="8"/>
  <c r="AA468" i="8" s="1"/>
  <c r="V542" i="8"/>
  <c r="V543" i="8"/>
  <c r="V479" i="8"/>
  <c r="V389" i="8"/>
  <c r="V425" i="8"/>
  <c r="V326" i="8"/>
  <c r="V359" i="8"/>
  <c r="V368" i="8"/>
  <c r="V296" i="8"/>
  <c r="V193" i="8"/>
  <c r="V213" i="8"/>
  <c r="V254" i="8"/>
  <c r="V176" i="8"/>
  <c r="AA176" i="8" s="1"/>
  <c r="AB176" i="8" s="1"/>
  <c r="AC176" i="8" s="1"/>
  <c r="V195" i="8"/>
  <c r="V138" i="8"/>
  <c r="V118" i="8"/>
  <c r="V238" i="8"/>
  <c r="AA238" i="8" s="1"/>
  <c r="V167" i="8"/>
  <c r="V156" i="8"/>
  <c r="V220" i="8"/>
  <c r="V234" i="8"/>
  <c r="V98" i="8"/>
  <c r="AA98" i="8" s="1"/>
  <c r="AB98" i="8" s="1"/>
  <c r="AC98" i="8" s="1"/>
  <c r="V73" i="8"/>
  <c r="V212" i="8"/>
  <c r="AA212" i="8" s="1"/>
  <c r="V127" i="8"/>
  <c r="V72" i="8"/>
  <c r="V175" i="8"/>
  <c r="V216" i="8"/>
  <c r="V979" i="8"/>
  <c r="AA979" i="8" s="1"/>
  <c r="AB979" i="8" s="1"/>
  <c r="AC979" i="8" s="1"/>
  <c r="V964" i="8"/>
  <c r="AA964" i="8" s="1"/>
  <c r="V937" i="8"/>
  <c r="V920" i="8"/>
  <c r="V907" i="8"/>
  <c r="V876" i="8"/>
  <c r="AA876" i="8" s="1"/>
  <c r="V872" i="8"/>
  <c r="V793" i="8"/>
  <c r="V842" i="8"/>
  <c r="AA842" i="8" s="1"/>
  <c r="AB842" i="8" s="1"/>
  <c r="AC842" i="8" s="1"/>
  <c r="V782" i="8"/>
  <c r="V713" i="8"/>
  <c r="V756" i="8"/>
  <c r="V647" i="8"/>
  <c r="V648" i="8"/>
  <c r="V617" i="8"/>
  <c r="V654" i="8"/>
  <c r="V724" i="8"/>
  <c r="V549" i="8"/>
  <c r="V508" i="8"/>
  <c r="V503" i="8"/>
  <c r="V505" i="8"/>
  <c r="V534" i="8"/>
  <c r="V511" i="8"/>
  <c r="V446" i="8"/>
  <c r="V385" i="8"/>
  <c r="V405" i="8"/>
  <c r="AA405" i="8" s="1"/>
  <c r="V298" i="8"/>
  <c r="AA298" i="8" s="1"/>
  <c r="V355" i="8"/>
  <c r="V364" i="8"/>
  <c r="V311" i="8"/>
  <c r="V189" i="8"/>
  <c r="V289" i="8"/>
  <c r="V250" i="8"/>
  <c r="V172" i="8"/>
  <c r="V190" i="8"/>
  <c r="V134" i="8"/>
  <c r="V116" i="8"/>
  <c r="V230" i="8"/>
  <c r="AA230" i="8" s="1"/>
  <c r="V164" i="8"/>
  <c r="V155" i="8"/>
  <c r="V211" i="8"/>
  <c r="V226" i="8"/>
  <c r="V94" i="8"/>
  <c r="V67" i="8"/>
  <c r="V186" i="8"/>
  <c r="V123" i="8"/>
  <c r="V69" i="8"/>
  <c r="V166" i="8"/>
  <c r="V191" i="8"/>
  <c r="AA191" i="8" s="1"/>
  <c r="AB191" i="8" s="1"/>
  <c r="AC191" i="8" s="1"/>
  <c r="V985" i="8"/>
  <c r="AA985" i="8" s="1"/>
  <c r="V956" i="8"/>
  <c r="V929" i="8"/>
  <c r="V941" i="8"/>
  <c r="V906" i="8"/>
  <c r="V860" i="8"/>
  <c r="V829" i="8"/>
  <c r="V789" i="8"/>
  <c r="V791" i="8"/>
  <c r="V767" i="8"/>
  <c r="AA767" i="8" s="1"/>
  <c r="AB767" i="8" s="1"/>
  <c r="AC767" i="8" s="1"/>
  <c r="V709" i="8"/>
  <c r="AA709" i="8" s="1"/>
  <c r="V764" i="8"/>
  <c r="AA764" i="8" s="1"/>
  <c r="V711" i="8"/>
  <c r="V644" i="8"/>
  <c r="AA644" i="8" s="1"/>
  <c r="V609" i="8"/>
  <c r="AA609" i="8" s="1"/>
  <c r="AB609" i="8" s="1"/>
  <c r="AC609" i="8" s="1"/>
  <c r="V666" i="8"/>
  <c r="AA666" i="8" s="1"/>
  <c r="AB666" i="8" s="1"/>
  <c r="AC666" i="8" s="1"/>
  <c r="V630" i="8"/>
  <c r="AA630" i="8" s="1"/>
  <c r="AB630" i="8" s="1"/>
  <c r="AC630" i="8" s="1"/>
  <c r="V545" i="8"/>
  <c r="V558" i="8"/>
  <c r="V495" i="8"/>
  <c r="V501" i="8"/>
  <c r="V486" i="8"/>
  <c r="V483" i="8"/>
  <c r="V442" i="8"/>
  <c r="AA442" i="8" s="1"/>
  <c r="AB442" i="8" s="1"/>
  <c r="AC442" i="8" s="1"/>
  <c r="V357" i="8"/>
  <c r="AA357" i="8" s="1"/>
  <c r="V398" i="8"/>
  <c r="V455" i="8"/>
  <c r="V331" i="8"/>
  <c r="V360" i="8"/>
  <c r="V291" i="8"/>
  <c r="V165" i="8"/>
  <c r="V272" i="8"/>
  <c r="V204" i="8"/>
  <c r="AA204" i="8" s="1"/>
  <c r="AB204" i="8" s="1"/>
  <c r="AC204" i="8" s="1"/>
  <c r="V168" i="8"/>
  <c r="V174" i="8"/>
  <c r="V132" i="8"/>
  <c r="V114" i="8"/>
  <c r="V222" i="8"/>
  <c r="V163" i="8"/>
  <c r="V154" i="8"/>
  <c r="V269" i="8"/>
  <c r="V198" i="8"/>
  <c r="V92" i="8"/>
  <c r="V65" i="8"/>
  <c r="V151" i="8"/>
  <c r="V119" i="8"/>
  <c r="AA119" i="8" s="1"/>
  <c r="V62" i="8"/>
  <c r="V218" i="8"/>
  <c r="AA218" i="8" s="1"/>
  <c r="AB218" i="8" s="1"/>
  <c r="V68" i="8"/>
  <c r="AA68" i="8" s="1"/>
  <c r="V977" i="8"/>
  <c r="V994" i="8"/>
  <c r="AA994" i="8" s="1"/>
  <c r="V974" i="8"/>
  <c r="V919" i="8"/>
  <c r="AA919" i="8" s="1"/>
  <c r="V899" i="8"/>
  <c r="V873" i="8"/>
  <c r="V854" i="8"/>
  <c r="AA854" i="8" s="1"/>
  <c r="AB854" i="8" s="1"/>
  <c r="AC854" i="8" s="1"/>
  <c r="V835" i="8"/>
  <c r="AA835" i="8" s="1"/>
  <c r="V779" i="8"/>
  <c r="V763" i="8"/>
  <c r="V776" i="8"/>
  <c r="V747" i="8"/>
  <c r="V704" i="8"/>
  <c r="V715" i="8"/>
  <c r="AA715" i="8" s="1"/>
  <c r="AB715" i="8" s="1"/>
  <c r="AC715" i="8" s="1"/>
  <c r="V605" i="8"/>
  <c r="AA605" i="8" s="1"/>
  <c r="AB605" i="8" s="1"/>
  <c r="AC605" i="8" s="1"/>
  <c r="V732" i="8"/>
  <c r="AA732" i="8" s="1"/>
  <c r="V602" i="8"/>
  <c r="AA602" i="8" s="1"/>
  <c r="AB602" i="8" s="1"/>
  <c r="AC602" i="8" s="1"/>
  <c r="V587" i="8"/>
  <c r="V541" i="8"/>
  <c r="AA541" i="8" s="1"/>
  <c r="V522" i="8"/>
  <c r="V497" i="8"/>
  <c r="V482" i="8"/>
  <c r="V440" i="8"/>
  <c r="V438" i="8"/>
  <c r="AA438" i="8" s="1"/>
  <c r="AB438" i="8" s="1"/>
  <c r="AC438" i="8" s="1"/>
  <c r="V353" i="8"/>
  <c r="V370" i="8"/>
  <c r="V408" i="8"/>
  <c r="V327" i="8"/>
  <c r="V336" i="8"/>
  <c r="V286" i="8"/>
  <c r="V307" i="8"/>
  <c r="V248" i="8"/>
  <c r="AA248" i="8" s="1"/>
  <c r="AB248" i="8" s="1"/>
  <c r="AC248" i="8" s="1"/>
  <c r="V200" i="8"/>
  <c r="V253" i="8"/>
  <c r="V149" i="8"/>
  <c r="V130" i="8"/>
  <c r="V112" i="8"/>
  <c r="V208" i="8"/>
  <c r="V162" i="8"/>
  <c r="V153" i="8"/>
  <c r="AA153" i="8" s="1"/>
  <c r="V231" i="8"/>
  <c r="V224" i="8"/>
  <c r="V90" i="8"/>
  <c r="V60" i="8"/>
  <c r="V147" i="8"/>
  <c r="V115" i="8"/>
  <c r="V57" i="8"/>
  <c r="V202" i="8"/>
  <c r="V61" i="8"/>
  <c r="V924" i="8"/>
  <c r="V866" i="8"/>
  <c r="V824" i="8"/>
  <c r="V750" i="8"/>
  <c r="AA750" i="8" s="1"/>
  <c r="V703" i="8"/>
  <c r="V612" i="8"/>
  <c r="AA612" i="8" s="1"/>
  <c r="AB612" i="8" s="1"/>
  <c r="AC612" i="8" s="1"/>
  <c r="V603" i="8"/>
  <c r="AA603" i="8" s="1"/>
  <c r="V478" i="8"/>
  <c r="V402" i="8"/>
  <c r="V395" i="8"/>
  <c r="AA395" i="8" s="1"/>
  <c r="V263" i="8"/>
  <c r="V262" i="8"/>
  <c r="V144" i="8"/>
  <c r="V261" i="8"/>
  <c r="V236" i="8"/>
  <c r="AA236" i="8" s="1"/>
  <c r="V86" i="8"/>
  <c r="V111" i="8"/>
  <c r="AA111" i="8" s="1"/>
  <c r="V273" i="8"/>
  <c r="V1004" i="8"/>
  <c r="V923" i="8"/>
  <c r="V862" i="8"/>
  <c r="V765" i="8"/>
  <c r="AA765" i="8" s="1"/>
  <c r="AB765" i="8" s="1"/>
  <c r="AC765" i="8" s="1"/>
  <c r="V722" i="8"/>
  <c r="AA722" i="8" s="1"/>
  <c r="AB722" i="8" s="1"/>
  <c r="AC722" i="8" s="1"/>
  <c r="V707" i="8"/>
  <c r="AA707" i="8" s="1"/>
  <c r="AB707" i="8" s="1"/>
  <c r="V591" i="8"/>
  <c r="V595" i="8"/>
  <c r="V439" i="8"/>
  <c r="V345" i="8"/>
  <c r="V391" i="8"/>
  <c r="V259" i="8"/>
  <c r="AA259" i="8" s="1"/>
  <c r="AB259" i="8" s="1"/>
  <c r="AC259" i="8" s="1"/>
  <c r="V192" i="8"/>
  <c r="AA192" i="8" s="1"/>
  <c r="V142" i="8"/>
  <c r="V199" i="8"/>
  <c r="V223" i="8"/>
  <c r="V84" i="8"/>
  <c r="V83" i="8"/>
  <c r="V48" i="8"/>
  <c r="V975" i="8"/>
  <c r="AA975" i="8" s="1"/>
  <c r="AB975" i="8" s="1"/>
  <c r="AC975" i="8" s="1"/>
  <c r="V911" i="8"/>
  <c r="V858" i="8"/>
  <c r="V761" i="8"/>
  <c r="V744" i="8"/>
  <c r="V760" i="8"/>
  <c r="V584" i="8"/>
  <c r="AA584" i="8" s="1"/>
  <c r="V510" i="8"/>
  <c r="AA510" i="8" s="1"/>
  <c r="AB510" i="8" s="1"/>
  <c r="AC510" i="8" s="1"/>
  <c r="V435" i="8"/>
  <c r="V321" i="8"/>
  <c r="AA321" i="8" s="1"/>
  <c r="V323" i="8"/>
  <c r="AA323" i="8" s="1"/>
  <c r="AB323" i="8" s="1"/>
  <c r="AC323" i="8" s="1"/>
  <c r="V255" i="8"/>
  <c r="V188" i="8"/>
  <c r="V128" i="8"/>
  <c r="V183" i="8"/>
  <c r="V277" i="8"/>
  <c r="V49" i="8"/>
  <c r="V80" i="8"/>
  <c r="AA80" i="8" s="1"/>
  <c r="AB80" i="8" s="1"/>
  <c r="AC80" i="8" s="1"/>
  <c r="V963" i="8"/>
  <c r="V885" i="8"/>
  <c r="V834" i="8"/>
  <c r="V753" i="8"/>
  <c r="V691" i="8"/>
  <c r="V670" i="8"/>
  <c r="V589" i="8"/>
  <c r="AA589" i="8" s="1"/>
  <c r="AB589" i="8" s="1"/>
  <c r="V504" i="8"/>
  <c r="AA504" i="8" s="1"/>
  <c r="V436" i="8"/>
  <c r="V313" i="8"/>
  <c r="AA313" i="8" s="1"/>
  <c r="AB313" i="8" s="1"/>
  <c r="AC313" i="8" s="1"/>
  <c r="V400" i="8"/>
  <c r="AA400" i="8" s="1"/>
  <c r="V299" i="8"/>
  <c r="V184" i="8"/>
  <c r="V126" i="8"/>
  <c r="V161" i="8"/>
  <c r="V257" i="8"/>
  <c r="AA257" i="8" s="1"/>
  <c r="V40" i="8"/>
  <c r="V47" i="8"/>
  <c r="V986" i="8"/>
  <c r="V869" i="8"/>
  <c r="V812" i="8"/>
  <c r="V968" i="8"/>
  <c r="V683" i="8"/>
  <c r="AA683" i="8" s="1"/>
  <c r="AB683" i="8" s="1"/>
  <c r="AC683" i="8" s="1"/>
  <c r="V665" i="8"/>
  <c r="AA665" i="8" s="1"/>
  <c r="V563" i="8"/>
  <c r="V476" i="8"/>
  <c r="V432" i="8"/>
  <c r="V366" i="8"/>
  <c r="V396" i="8"/>
  <c r="V247" i="8"/>
  <c r="V243" i="8"/>
  <c r="AA243" i="8" s="1"/>
  <c r="AB243" i="8" s="1"/>
  <c r="AC243" i="8" s="1"/>
  <c r="V124" i="8"/>
  <c r="AA124" i="8" s="1"/>
  <c r="AB124" i="8" s="1"/>
  <c r="AC124" i="8" s="1"/>
  <c r="V159" i="8"/>
  <c r="V203" i="8"/>
  <c r="AA203" i="8" s="1"/>
  <c r="AB203" i="8" s="1"/>
  <c r="AC203" i="8" s="1"/>
  <c r="V209" i="8"/>
  <c r="V42" i="8"/>
  <c r="V74" i="8"/>
  <c r="V137" i="8"/>
  <c r="V965" i="8"/>
  <c r="AA965" i="8" s="1"/>
  <c r="AB965" i="8" s="1"/>
  <c r="AC965" i="8" s="1"/>
  <c r="V884" i="8"/>
  <c r="AA884" i="8" s="1"/>
  <c r="V847" i="8"/>
  <c r="AA847" i="8" s="1"/>
  <c r="AB847" i="8" s="1"/>
  <c r="V811" i="8"/>
  <c r="V695" i="8"/>
  <c r="V650" i="8"/>
  <c r="AA650" i="8" s="1"/>
  <c r="V554" i="8"/>
  <c r="V469" i="8"/>
  <c r="V519" i="8"/>
  <c r="V362" i="8"/>
  <c r="V332" i="8"/>
  <c r="V241" i="8"/>
  <c r="V235" i="8"/>
  <c r="V110" i="8"/>
  <c r="V158" i="8"/>
  <c r="V170" i="8"/>
  <c r="V145" i="8"/>
  <c r="V38" i="8"/>
  <c r="AA38" i="8" s="1"/>
  <c r="V44" i="8"/>
  <c r="V958" i="8"/>
  <c r="AA958" i="8" s="1"/>
  <c r="AB958" i="8" s="1"/>
  <c r="AC958" i="8" s="1"/>
  <c r="V882" i="8"/>
  <c r="V831" i="8"/>
  <c r="AA831" i="8" s="1"/>
  <c r="V749" i="8"/>
  <c r="V687" i="8"/>
  <c r="AA687" i="8" s="1"/>
  <c r="AB687" i="8" s="1"/>
  <c r="AC687" i="8" s="1"/>
  <c r="V657" i="8"/>
  <c r="AA657" i="8" s="1"/>
  <c r="AB657" i="8" s="1"/>
  <c r="AC657" i="8" s="1"/>
  <c r="V544" i="8"/>
  <c r="AA544" i="8" s="1"/>
  <c r="V465" i="8"/>
  <c r="V410" i="8"/>
  <c r="AA410" i="8" s="1"/>
  <c r="AB410" i="8" s="1"/>
  <c r="AC410" i="8" s="1"/>
  <c r="V334" i="8"/>
  <c r="V328" i="8"/>
  <c r="V283" i="8"/>
  <c r="V227" i="8"/>
  <c r="AA227" i="8" s="1"/>
  <c r="AB227" i="8" s="1"/>
  <c r="V108" i="8"/>
  <c r="AA108" i="8" s="1"/>
  <c r="AB108" i="8" s="1"/>
  <c r="AC108" i="8" s="1"/>
  <c r="V148" i="8"/>
  <c r="AA148" i="8" s="1"/>
  <c r="V102" i="8"/>
  <c r="V143" i="8"/>
  <c r="V171" i="8"/>
  <c r="AA171" i="8" s="1"/>
  <c r="V8" i="8"/>
  <c r="V30" i="8"/>
  <c r="V552" i="8"/>
  <c r="V88" i="8"/>
  <c r="V927" i="8"/>
  <c r="AA927" i="8" s="1"/>
  <c r="V406" i="8"/>
  <c r="V135" i="8"/>
  <c r="V931" i="8"/>
  <c r="V399" i="8"/>
  <c r="V150" i="8"/>
  <c r="V825" i="8"/>
  <c r="V304" i="8"/>
  <c r="V755" i="8"/>
  <c r="AA755" i="8" s="1"/>
  <c r="V278" i="8"/>
  <c r="V684" i="8"/>
  <c r="AA684" i="8" s="1"/>
  <c r="AB684" i="8" s="1"/>
  <c r="AC684" i="8" s="1"/>
  <c r="V616" i="8"/>
  <c r="AA616" i="8" s="1"/>
  <c r="V99" i="8"/>
  <c r="V537" i="8"/>
  <c r="V133" i="8"/>
  <c r="AA133" i="8" s="1"/>
  <c r="AB133" i="8" s="1"/>
  <c r="V146" i="8"/>
  <c r="V106" i="8"/>
  <c r="V249" i="8"/>
  <c r="V9" i="8"/>
  <c r="AA9" i="8" s="1"/>
  <c r="AB9" i="8" s="1"/>
  <c r="V35" i="8"/>
  <c r="V41" i="8"/>
  <c r="V50" i="8"/>
  <c r="V27" i="8"/>
  <c r="V20" i="8"/>
  <c r="AA20" i="8" s="1"/>
  <c r="AB20" i="8" s="1"/>
  <c r="AC20" i="8" s="1"/>
  <c r="V24" i="8"/>
  <c r="AA24" i="8" s="1"/>
  <c r="AB24" i="8" s="1"/>
  <c r="AC24" i="8" s="1"/>
  <c r="V82" i="8"/>
  <c r="V43" i="8"/>
  <c r="V10" i="8"/>
  <c r="V45" i="8"/>
  <c r="AA45" i="8" s="1"/>
  <c r="V91" i="8"/>
  <c r="AA91" i="8" s="1"/>
  <c r="V33" i="8"/>
  <c r="AA33" i="8" s="1"/>
  <c r="AB33" i="8" s="1"/>
  <c r="AC33" i="8" s="1"/>
  <c r="V109" i="8"/>
  <c r="V19" i="8"/>
  <c r="V23" i="8"/>
  <c r="AA23" i="8" s="1"/>
  <c r="AB23" i="8" s="1"/>
  <c r="AC23" i="8" s="1"/>
  <c r="V39" i="8"/>
  <c r="V101" i="8"/>
  <c r="V51" i="8"/>
  <c r="AA51" i="8" s="1"/>
  <c r="V70" i="8"/>
  <c r="V32" i="8"/>
  <c r="V46" i="8"/>
  <c r="V63" i="8"/>
  <c r="V103" i="8"/>
  <c r="AA103" i="8" s="1"/>
  <c r="AB103" i="8" s="1"/>
  <c r="AC103" i="8" s="1"/>
  <c r="V125" i="8"/>
  <c r="V214" i="8"/>
  <c r="AA214" i="8" s="1"/>
  <c r="V53" i="8"/>
  <c r="V64" i="8"/>
  <c r="V71" i="8"/>
  <c r="V141" i="8"/>
  <c r="AA141" i="8" s="1"/>
  <c r="AB141" i="8" s="1"/>
  <c r="AC141" i="8" s="1"/>
  <c r="V85" i="8"/>
  <c r="AA85" i="8" s="1"/>
  <c r="V117" i="8"/>
  <c r="V26" i="8"/>
  <c r="V11" i="8"/>
  <c r="V87" i="8"/>
  <c r="V29" i="8"/>
  <c r="V55" i="8"/>
  <c r="AA55" i="8" s="1"/>
  <c r="V56" i="8"/>
  <c r="V12" i="8"/>
  <c r="V79" i="8"/>
  <c r="AA79" i="8" s="1"/>
  <c r="AB79" i="8" s="1"/>
  <c r="AC79" i="8" s="1"/>
  <c r="V58" i="8"/>
  <c r="AA58" i="8" s="1"/>
  <c r="AB58" i="8" s="1"/>
  <c r="AC58" i="8" s="1"/>
  <c r="V303" i="8"/>
  <c r="V34" i="8"/>
  <c r="V59" i="8"/>
  <c r="V18" i="8"/>
  <c r="AA18" i="8" s="1"/>
  <c r="AB18" i="8" s="1"/>
  <c r="AC18" i="8" s="1"/>
  <c r="V22" i="8"/>
  <c r="AA22" i="8" s="1"/>
  <c r="AB22" i="8" s="1"/>
  <c r="AC22" i="8" s="1"/>
  <c r="V66" i="8"/>
  <c r="AA66" i="8" s="1"/>
  <c r="V89" i="8"/>
  <c r="V207" i="8"/>
  <c r="V31" i="8"/>
  <c r="V93" i="8"/>
  <c r="V13" i="8"/>
  <c r="V37" i="8"/>
  <c r="V113" i="8"/>
  <c r="AA113" i="8" s="1"/>
  <c r="AB113" i="8" s="1"/>
  <c r="AC113" i="8" s="1"/>
  <c r="V28" i="8"/>
  <c r="AA28" i="8" s="1"/>
  <c r="AB28" i="8" s="1"/>
  <c r="AC28" i="8" s="1"/>
  <c r="V129" i="8"/>
  <c r="V17" i="8"/>
  <c r="AA17" i="8" s="1"/>
  <c r="AB17" i="8" s="1"/>
  <c r="AC17" i="8" s="1"/>
  <c r="V105" i="8"/>
  <c r="V78" i="8"/>
  <c r="V187" i="8"/>
  <c r="V14" i="8"/>
  <c r="V95" i="8"/>
  <c r="AA95" i="8" s="1"/>
  <c r="AB95" i="8" s="1"/>
  <c r="AC95" i="8" s="1"/>
  <c r="V97" i="8"/>
  <c r="AA97" i="8" s="1"/>
  <c r="AB97" i="8" s="1"/>
  <c r="AC97" i="8" s="1"/>
  <c r="V121" i="8"/>
  <c r="V36" i="8"/>
  <c r="V75" i="8"/>
  <c r="AA75" i="8" s="1"/>
  <c r="V215" i="8"/>
  <c r="L16" i="7"/>
  <c r="Q24" i="3" s="1"/>
  <c r="Z25" i="4"/>
  <c r="AM150" i="8"/>
  <c r="AN150" i="8" s="1"/>
  <c r="AM134" i="8"/>
  <c r="AN134" i="8" s="1"/>
  <c r="AM13" i="8"/>
  <c r="AN13" i="8" s="1"/>
  <c r="AM31" i="8"/>
  <c r="AN31" i="8" s="1"/>
  <c r="AM369" i="8"/>
  <c r="AN369" i="8" s="1"/>
  <c r="AM434" i="8"/>
  <c r="AN434" i="8" s="1"/>
  <c r="AM737" i="8"/>
  <c r="AN737" i="8" s="1"/>
  <c r="AM797" i="8"/>
  <c r="AN797" i="8" s="1"/>
  <c r="AM883" i="8"/>
  <c r="AN883" i="8" s="1"/>
  <c r="AM175" i="8"/>
  <c r="AN175" i="8" s="1"/>
  <c r="AM691" i="8"/>
  <c r="AN691" i="8" s="1"/>
  <c r="AM889" i="8"/>
  <c r="AN889" i="8" s="1"/>
  <c r="AM47" i="8"/>
  <c r="AN47" i="8" s="1"/>
  <c r="AM734" i="8"/>
  <c r="AN734" i="8" s="1"/>
  <c r="AM816" i="8"/>
  <c r="AN816" i="8" s="1"/>
  <c r="AM87" i="8"/>
  <c r="AN87" i="8" s="1"/>
  <c r="AA16" i="8"/>
  <c r="AB16" i="8" s="1"/>
  <c r="AA512" i="8"/>
  <c r="AB512" i="8" s="1"/>
  <c r="AC512" i="8" s="1"/>
  <c r="L22" i="7"/>
  <c r="Q30" i="3" s="1"/>
  <c r="Z31" i="4"/>
  <c r="T38" i="4"/>
  <c r="X38" i="4" s="1"/>
  <c r="M29" i="7"/>
  <c r="R37" i="3" s="1"/>
  <c r="AD37" i="3" s="1"/>
  <c r="AM237" i="8"/>
  <c r="AN237" i="8" s="1"/>
  <c r="L11" i="7"/>
  <c r="Q19" i="3" s="1"/>
  <c r="Z20" i="4"/>
  <c r="L8" i="7"/>
  <c r="Q16" i="3" s="1"/>
  <c r="Z17" i="4"/>
  <c r="AC133" i="8"/>
  <c r="T26" i="4"/>
  <c r="X26" i="4" s="1"/>
  <c r="M17" i="7"/>
  <c r="R25" i="3" s="1"/>
  <c r="AB25" i="3" s="1"/>
  <c r="L29" i="7"/>
  <c r="Q37" i="3" s="1"/>
  <c r="Z38" i="4"/>
  <c r="AM53" i="8"/>
  <c r="AN53" i="8" s="1"/>
  <c r="AM140" i="8"/>
  <c r="AN140" i="8" s="1"/>
  <c r="AM144" i="8"/>
  <c r="AN144" i="8" s="1"/>
  <c r="AM639" i="8"/>
  <c r="AN639" i="8" s="1"/>
  <c r="AM864" i="8"/>
  <c r="AN864" i="8" s="1"/>
  <c r="AM348" i="8"/>
  <c r="AN348" i="8" s="1"/>
  <c r="AM444" i="8"/>
  <c r="AN444" i="8" s="1"/>
  <c r="AM522" i="8"/>
  <c r="AN522" i="8" s="1"/>
  <c r="AM520" i="8"/>
  <c r="AN520" i="8" s="1"/>
  <c r="AM126" i="8"/>
  <c r="AN126" i="8" s="1"/>
  <c r="AA5" i="8"/>
  <c r="AM11" i="8"/>
  <c r="AN11" i="8" s="1"/>
  <c r="AM686" i="8"/>
  <c r="AN686" i="8" s="1"/>
  <c r="L13" i="7"/>
  <c r="Q21" i="3" s="1"/>
  <c r="Z22" i="4"/>
  <c r="Q31" i="7"/>
  <c r="T17" i="4"/>
  <c r="X17" i="4" s="1"/>
  <c r="M30" i="7"/>
  <c r="R38" i="3" s="1"/>
  <c r="AD38" i="3" s="1"/>
  <c r="T39" i="4"/>
  <c r="X39" i="4" s="1"/>
  <c r="AM482" i="8"/>
  <c r="AN482" i="8" s="1"/>
  <c r="AM305" i="8"/>
  <c r="AN305" i="8" s="1"/>
  <c r="AM925" i="8"/>
  <c r="AN925" i="8" s="1"/>
  <c r="AM499" i="8"/>
  <c r="AN499" i="8" s="1"/>
  <c r="AM227" i="8"/>
  <c r="AN227" i="8" s="1"/>
  <c r="AM417" i="8"/>
  <c r="AN417" i="8" s="1"/>
  <c r="AM64" i="8"/>
  <c r="AN64" i="8" s="1"/>
  <c r="AC390" i="8"/>
  <c r="AC564" i="8"/>
  <c r="AB68" i="8"/>
  <c r="AC68" i="8" s="1"/>
  <c r="AC473" i="8"/>
  <c r="AB55" i="8"/>
  <c r="AC850" i="8"/>
  <c r="Q18" i="7"/>
  <c r="Q19" i="7"/>
  <c r="H77" i="7"/>
  <c r="L16" i="2" s="1"/>
  <c r="R77" i="7"/>
  <c r="Y82" i="7"/>
  <c r="L82" i="7" s="1"/>
  <c r="P21" i="2" s="1"/>
  <c r="J82" i="7"/>
  <c r="N21" i="2" s="1"/>
  <c r="Z82" i="7"/>
  <c r="Q33" i="7"/>
  <c r="Q24" i="7"/>
  <c r="R80" i="7"/>
  <c r="H80" i="7"/>
  <c r="L19" i="2" s="1"/>
  <c r="Q10" i="7"/>
  <c r="Q25" i="7"/>
  <c r="J77" i="7"/>
  <c r="N16" i="2" s="1"/>
  <c r="Z77" i="7"/>
  <c r="Y77" i="7"/>
  <c r="L77" i="7" s="1"/>
  <c r="P16" i="2" s="1"/>
  <c r="Q9" i="7"/>
  <c r="R79" i="7"/>
  <c r="H79" i="7"/>
  <c r="L18" i="2" s="1"/>
  <c r="Z78" i="7"/>
  <c r="Y78" i="7"/>
  <c r="L78" i="7" s="1"/>
  <c r="P17" i="2" s="1"/>
  <c r="J78" i="7"/>
  <c r="N17" i="2" s="1"/>
  <c r="Q26" i="7"/>
  <c r="M26" i="7"/>
  <c r="R34" i="3" s="1"/>
  <c r="AC34" i="3" s="1"/>
  <c r="Q32" i="7"/>
  <c r="M32" i="7"/>
  <c r="R40" i="3" s="1"/>
  <c r="AD40" i="3" s="1"/>
  <c r="Q34" i="7"/>
  <c r="M34" i="7"/>
  <c r="R42" i="3" s="1"/>
  <c r="AE42" i="3" s="1"/>
  <c r="Q16" i="7"/>
  <c r="M16" i="7"/>
  <c r="R24" i="3" s="1"/>
  <c r="AA24" i="3" s="1"/>
  <c r="Q36" i="7"/>
  <c r="Q11" i="7"/>
  <c r="M11" i="7"/>
  <c r="R19" i="3" s="1"/>
  <c r="Z19" i="3" s="1"/>
  <c r="Q15" i="7"/>
  <c r="M15" i="7"/>
  <c r="R23" i="3" s="1"/>
  <c r="AA23" i="3" s="1"/>
  <c r="R81" i="7"/>
  <c r="H81" i="7"/>
  <c r="L20" i="2" s="1"/>
  <c r="AM36" i="7"/>
  <c r="AP35" i="7"/>
  <c r="AS34" i="7"/>
  <c r="AN33" i="7"/>
  <c r="AQ32" i="7"/>
  <c r="AT31" i="7"/>
  <c r="AO30" i="7"/>
  <c r="AR29" i="7"/>
  <c r="AM28" i="7"/>
  <c r="AP27" i="7"/>
  <c r="AS26" i="7"/>
  <c r="AN25" i="7"/>
  <c r="AQ24" i="7"/>
  <c r="AT36" i="7"/>
  <c r="AO35" i="7"/>
  <c r="AR34" i="7"/>
  <c r="AM33" i="7"/>
  <c r="AP32" i="7"/>
  <c r="AS31" i="7"/>
  <c r="AN30" i="7"/>
  <c r="AQ29" i="7"/>
  <c r="AT28" i="7"/>
  <c r="AO27" i="7"/>
  <c r="AR26" i="7"/>
  <c r="AM25" i="7"/>
  <c r="AP24" i="7"/>
  <c r="AS23" i="7"/>
  <c r="AN22" i="7"/>
  <c r="AQ21" i="7"/>
  <c r="AS36" i="7"/>
  <c r="AN35" i="7"/>
  <c r="AQ34" i="7"/>
  <c r="AT33" i="7"/>
  <c r="AO32" i="7"/>
  <c r="AR31" i="7"/>
  <c r="AM30" i="7"/>
  <c r="AP29" i="7"/>
  <c r="AS28" i="7"/>
  <c r="AN27" i="7"/>
  <c r="AQ26" i="7"/>
  <c r="AT25" i="7"/>
  <c r="AO24" i="7"/>
  <c r="AR23" i="7"/>
  <c r="AQ36" i="7"/>
  <c r="AQ35" i="7"/>
  <c r="AO34" i="7"/>
  <c r="AP33" i="7"/>
  <c r="AM32" i="7"/>
  <c r="AN31" i="7"/>
  <c r="AM29" i="7"/>
  <c r="AO28" i="7"/>
  <c r="AN26" i="7"/>
  <c r="AO25" i="7"/>
  <c r="AP23" i="7"/>
  <c r="AM22" i="7"/>
  <c r="AM21" i="7"/>
  <c r="AP20" i="7"/>
  <c r="AS19" i="7"/>
  <c r="AN18" i="7"/>
  <c r="AQ17" i="7"/>
  <c r="AT16" i="7"/>
  <c r="AO15" i="7"/>
  <c r="AR14" i="7"/>
  <c r="AP36" i="7"/>
  <c r="AM35" i="7"/>
  <c r="AN34" i="7"/>
  <c r="AO33" i="7"/>
  <c r="AM31" i="7"/>
  <c r="AO36" i="7"/>
  <c r="AM34" i="7"/>
  <c r="AN36" i="7"/>
  <c r="AT32" i="7"/>
  <c r="AS30" i="7"/>
  <c r="AT29" i="7"/>
  <c r="AS27" i="7"/>
  <c r="AT30" i="7"/>
  <c r="AQ27" i="7"/>
  <c r="AS25" i="7"/>
  <c r="AM24" i="7"/>
  <c r="AM23" i="7"/>
  <c r="AP22" i="7"/>
  <c r="AT21" i="7"/>
  <c r="AR20" i="7"/>
  <c r="AQ19" i="7"/>
  <c r="AQ18" i="7"/>
  <c r="AP17" i="7"/>
  <c r="AO16" i="7"/>
  <c r="AM15" i="7"/>
  <c r="AM13" i="7"/>
  <c r="AP12" i="7"/>
  <c r="AS11" i="7"/>
  <c r="AN10" i="7"/>
  <c r="AQ9" i="7"/>
  <c r="AT8" i="7"/>
  <c r="AQ31" i="7"/>
  <c r="AR30" i="7"/>
  <c r="AS29" i="7"/>
  <c r="AM27" i="7"/>
  <c r="AR25" i="7"/>
  <c r="AO22" i="7"/>
  <c r="AS21" i="7"/>
  <c r="AQ20" i="7"/>
  <c r="AP19" i="7"/>
  <c r="AP18" i="7"/>
  <c r="AO17" i="7"/>
  <c r="AN16" i="7"/>
  <c r="AT14" i="7"/>
  <c r="AT13" i="7"/>
  <c r="AO12" i="7"/>
  <c r="AR11" i="7"/>
  <c r="AM10" i="7"/>
  <c r="AP9" i="7"/>
  <c r="AS8" i="7"/>
  <c r="AP31" i="7"/>
  <c r="AQ30" i="7"/>
  <c r="AO29" i="7"/>
  <c r="AQ25" i="7"/>
  <c r="AR21" i="7"/>
  <c r="AO20" i="7"/>
  <c r="AO19" i="7"/>
  <c r="AO18" i="7"/>
  <c r="AN17" i="7"/>
  <c r="AM16" i="7"/>
  <c r="AT15" i="7"/>
  <c r="AS14" i="7"/>
  <c r="AS13" i="7"/>
  <c r="AN12" i="7"/>
  <c r="AQ11" i="7"/>
  <c r="AT10" i="7"/>
  <c r="AO9" i="7"/>
  <c r="AR8" i="7"/>
  <c r="AO11" i="7"/>
  <c r="AM9" i="7"/>
  <c r="AP8" i="7"/>
  <c r="AS35" i="7"/>
  <c r="AN32" i="7"/>
  <c r="AT34" i="7"/>
  <c r="AS32" i="7"/>
  <c r="AO31" i="7"/>
  <c r="AP30" i="7"/>
  <c r="AN29" i="7"/>
  <c r="AT26" i="7"/>
  <c r="AP25" i="7"/>
  <c r="AP21" i="7"/>
  <c r="AN20" i="7"/>
  <c r="AN19" i="7"/>
  <c r="AM18" i="7"/>
  <c r="AM17" i="7"/>
  <c r="AS15" i="7"/>
  <c r="AQ14" i="7"/>
  <c r="AR13" i="7"/>
  <c r="AM12" i="7"/>
  <c r="AP11" i="7"/>
  <c r="AS10" i="7"/>
  <c r="AN9" i="7"/>
  <c r="AQ8" i="7"/>
  <c r="AR10" i="7"/>
  <c r="AR36" i="7"/>
  <c r="AT35" i="7"/>
  <c r="AP34" i="7"/>
  <c r="AR32" i="7"/>
  <c r="AR28" i="7"/>
  <c r="AP26" i="7"/>
  <c r="AT24" i="7"/>
  <c r="AT23" i="7"/>
  <c r="AT22" i="7"/>
  <c r="AO21" i="7"/>
  <c r="AM20" i="7"/>
  <c r="AM19" i="7"/>
  <c r="AS16" i="7"/>
  <c r="AR15" i="7"/>
  <c r="AP14" i="7"/>
  <c r="AQ13" i="7"/>
  <c r="AT12" i="7"/>
  <c r="AS33" i="7"/>
  <c r="AR35" i="7"/>
  <c r="AR33" i="7"/>
  <c r="AP28" i="7"/>
  <c r="AT27" i="7"/>
  <c r="AM26" i="7"/>
  <c r="AR24" i="7"/>
  <c r="AO23" i="7"/>
  <c r="AR22" i="7"/>
  <c r="AT20" i="7"/>
  <c r="AT19" i="7"/>
  <c r="AS18" i="7"/>
  <c r="AS17" i="7"/>
  <c r="AQ16" i="7"/>
  <c r="AP15" i="7"/>
  <c r="AN14" i="7"/>
  <c r="AO13" i="7"/>
  <c r="AR12" i="7"/>
  <c r="AM11" i="7"/>
  <c r="AP10" i="7"/>
  <c r="AS9" i="7"/>
  <c r="AN8" i="7"/>
  <c r="AN23" i="7"/>
  <c r="AT17" i="7"/>
  <c r="AS12" i="7"/>
  <c r="AN11" i="7"/>
  <c r="AO8" i="7"/>
  <c r="AQ33" i="7"/>
  <c r="AS22" i="7"/>
  <c r="AR17" i="7"/>
  <c r="AO14" i="7"/>
  <c r="AQ12" i="7"/>
  <c r="AT9" i="7"/>
  <c r="AM8" i="7"/>
  <c r="AQ28" i="7"/>
  <c r="AN21" i="7"/>
  <c r="AT18" i="7"/>
  <c r="AS20" i="7"/>
  <c r="AQ22" i="7"/>
  <c r="AM14" i="7"/>
  <c r="AR9" i="7"/>
  <c r="AS24" i="7"/>
  <c r="AP16" i="7"/>
  <c r="AQ10" i="7"/>
  <c r="AR27" i="7"/>
  <c r="AR19" i="7"/>
  <c r="AR16" i="7"/>
  <c r="AO10" i="7"/>
  <c r="AQ23" i="7"/>
  <c r="AN13" i="7"/>
  <c r="AN28" i="7"/>
  <c r="AO26" i="7"/>
  <c r="AN24" i="7"/>
  <c r="AR18" i="7"/>
  <c r="AQ15" i="7"/>
  <c r="AP13" i="7"/>
  <c r="AN15" i="7"/>
  <c r="AT11" i="7"/>
  <c r="Q28" i="7"/>
  <c r="M28" i="7"/>
  <c r="R36" i="3" s="1"/>
  <c r="AD36" i="3" s="1"/>
  <c r="Q29" i="7"/>
  <c r="Q14" i="7"/>
  <c r="R78" i="7"/>
  <c r="H78" i="7"/>
  <c r="L17" i="2" s="1"/>
  <c r="Z81" i="7"/>
  <c r="Y81" i="7"/>
  <c r="L81" i="7" s="1"/>
  <c r="P20" i="2" s="1"/>
  <c r="J81" i="7"/>
  <c r="N20" i="2" s="1"/>
  <c r="Q13" i="7"/>
  <c r="M13" i="7"/>
  <c r="R21" i="3" s="1"/>
  <c r="AA21" i="3" s="1"/>
  <c r="Q8" i="7"/>
  <c r="Q35" i="7"/>
  <c r="M8" i="7"/>
  <c r="R16" i="3" s="1"/>
  <c r="Z16" i="3" s="1"/>
  <c r="Q27" i="7"/>
  <c r="Q21" i="7"/>
  <c r="Q12" i="7"/>
  <c r="Q30" i="7"/>
  <c r="Q20" i="7"/>
  <c r="Q17" i="7"/>
  <c r="J80" i="7"/>
  <c r="N19" i="2" s="1"/>
  <c r="Z80" i="7"/>
  <c r="Y80" i="7"/>
  <c r="L80" i="7" s="1"/>
  <c r="P19" i="2" s="1"/>
  <c r="Q22" i="7"/>
  <c r="M22" i="7"/>
  <c r="R30" i="3" s="1"/>
  <c r="AC30" i="3" s="1"/>
  <c r="R82" i="7"/>
  <c r="H82" i="7"/>
  <c r="L21" i="2" s="1"/>
  <c r="Y79" i="7"/>
  <c r="L79" i="7" s="1"/>
  <c r="P18" i="2" s="1"/>
  <c r="J79" i="7"/>
  <c r="N18" i="2" s="1"/>
  <c r="Z79" i="7"/>
  <c r="Q23" i="7"/>
  <c r="AA56" i="8" l="1"/>
  <c r="AB56" i="8" s="1"/>
  <c r="AC56" i="8" s="1"/>
  <c r="AA145" i="8"/>
  <c r="AB145" i="8" s="1"/>
  <c r="AC145" i="8" s="1"/>
  <c r="AA272" i="8"/>
  <c r="AB272" i="8" s="1"/>
  <c r="AC272" i="8" s="1"/>
  <c r="AB66" i="8"/>
  <c r="AC66" i="8" s="1"/>
  <c r="AA36" i="8"/>
  <c r="AB36" i="8" s="1"/>
  <c r="AC36" i="8" s="1"/>
  <c r="AA125" i="8"/>
  <c r="AB125" i="8" s="1"/>
  <c r="AC125" i="8" s="1"/>
  <c r="AA43" i="8"/>
  <c r="AB43" i="8" s="1"/>
  <c r="AC43" i="8" s="1"/>
  <c r="AA135" i="8"/>
  <c r="AB135" i="8" s="1"/>
  <c r="AC135" i="8" s="1"/>
  <c r="AA143" i="8"/>
  <c r="AB143" i="8" s="1"/>
  <c r="AC143" i="8" s="1"/>
  <c r="AA476" i="8"/>
  <c r="AB476" i="8" s="1"/>
  <c r="AC476" i="8" s="1"/>
  <c r="AA154" i="8"/>
  <c r="AB154" i="8" s="1"/>
  <c r="AC154" i="8" s="1"/>
  <c r="AA26" i="8"/>
  <c r="AB26" i="8" s="1"/>
  <c r="AC26" i="8" s="1"/>
  <c r="AA39" i="8"/>
  <c r="AB39" i="8" s="1"/>
  <c r="AC39" i="8" s="1"/>
  <c r="AA241" i="8"/>
  <c r="AB241" i="8" s="1"/>
  <c r="AC241" i="8" s="1"/>
  <c r="AC55" i="8"/>
  <c r="AA121" i="8"/>
  <c r="AB121" i="8" s="1"/>
  <c r="AC121" i="8" s="1"/>
  <c r="AA129" i="8"/>
  <c r="AB129" i="8" s="1"/>
  <c r="AC129" i="8" s="1"/>
  <c r="AA117" i="8"/>
  <c r="AB117" i="8" s="1"/>
  <c r="AC117" i="8" s="1"/>
  <c r="AA82" i="8"/>
  <c r="AB82" i="8" s="1"/>
  <c r="AC82" i="8" s="1"/>
  <c r="AA249" i="8"/>
  <c r="AB249" i="8" s="1"/>
  <c r="AC249" i="8" s="1"/>
  <c r="AA278" i="8"/>
  <c r="AB278" i="8" s="1"/>
  <c r="AC278" i="8" s="1"/>
  <c r="AA406" i="8"/>
  <c r="AB406" i="8" s="1"/>
  <c r="AC406" i="8" s="1"/>
  <c r="AA102" i="8"/>
  <c r="AB102" i="8" s="1"/>
  <c r="AC102" i="8" s="1"/>
  <c r="AA465" i="8"/>
  <c r="AB465" i="8" s="1"/>
  <c r="AC465" i="8" s="1"/>
  <c r="AA44" i="8"/>
  <c r="AB44" i="8" s="1"/>
  <c r="AC44" i="8" s="1"/>
  <c r="AA332" i="8"/>
  <c r="AB332" i="8" s="1"/>
  <c r="AC332" i="8" s="1"/>
  <c r="AC847" i="8"/>
  <c r="AA159" i="8"/>
  <c r="AB159" i="8" s="1"/>
  <c r="AC159" i="8" s="1"/>
  <c r="AA563" i="8"/>
  <c r="AB563" i="8" s="1"/>
  <c r="AC563" i="8" s="1"/>
  <c r="AA40" i="8"/>
  <c r="AB40" i="8" s="1"/>
  <c r="AC40" i="8" s="1"/>
  <c r="AA436" i="8"/>
  <c r="AB436" i="8" s="1"/>
  <c r="AC436" i="8" s="1"/>
  <c r="AA963" i="8"/>
  <c r="AB963" i="8" s="1"/>
  <c r="AC963" i="8" s="1"/>
  <c r="AA858" i="8"/>
  <c r="AB858" i="8" s="1"/>
  <c r="AC858" i="8" s="1"/>
  <c r="AA142" i="8"/>
  <c r="AB142" i="8" s="1"/>
  <c r="AC142" i="8" s="1"/>
  <c r="AA86" i="8"/>
  <c r="AB86" i="8" s="1"/>
  <c r="AC86" i="8" s="1"/>
  <c r="AA478" i="8"/>
  <c r="AB478" i="8" s="1"/>
  <c r="AC478" i="8" s="1"/>
  <c r="AA61" i="8"/>
  <c r="AB61" i="8" s="1"/>
  <c r="AC61" i="8" s="1"/>
  <c r="AA231" i="8"/>
  <c r="AB231" i="8" s="1"/>
  <c r="AC231" i="8" s="1"/>
  <c r="AA200" i="8"/>
  <c r="AB200" i="8" s="1"/>
  <c r="AC200" i="8" s="1"/>
  <c r="AA353" i="8"/>
  <c r="AB353" i="8" s="1"/>
  <c r="AC353" i="8" s="1"/>
  <c r="AA779" i="8"/>
  <c r="AB779" i="8" s="1"/>
  <c r="AC779" i="8" s="1"/>
  <c r="AA977" i="8"/>
  <c r="AB977" i="8" s="1"/>
  <c r="AC977" i="8" s="1"/>
  <c r="AA198" i="8"/>
  <c r="AB198" i="8" s="1"/>
  <c r="AC198" i="8" s="1"/>
  <c r="AA168" i="8"/>
  <c r="AB168" i="8" s="1"/>
  <c r="AC168" i="8" s="1"/>
  <c r="AA398" i="8"/>
  <c r="AB398" i="8" s="1"/>
  <c r="AC398" i="8" s="1"/>
  <c r="AA545" i="8"/>
  <c r="AB545" i="8" s="1"/>
  <c r="AC545" i="8" s="1"/>
  <c r="AA956" i="8"/>
  <c r="AB956" i="8" s="1"/>
  <c r="AC956" i="8" s="1"/>
  <c r="AA94" i="8"/>
  <c r="AB94" i="8" s="1"/>
  <c r="AC94" i="8" s="1"/>
  <c r="AA190" i="8"/>
  <c r="AB190" i="8" s="1"/>
  <c r="AC190" i="8" s="1"/>
  <c r="AB298" i="8"/>
  <c r="AC298" i="8" s="1"/>
  <c r="AA508" i="8"/>
  <c r="AB508" i="8" s="1"/>
  <c r="AC508" i="8" s="1"/>
  <c r="AA713" i="8"/>
  <c r="AB713" i="8" s="1"/>
  <c r="AC713" i="8" s="1"/>
  <c r="AA937" i="8"/>
  <c r="AB937" i="8" s="1"/>
  <c r="AC937" i="8" s="1"/>
  <c r="AA73" i="8"/>
  <c r="AB73" i="8" s="1"/>
  <c r="AC73" i="8" s="1"/>
  <c r="AA138" i="8"/>
  <c r="AB138" i="8" s="1"/>
  <c r="AC138" i="8" s="1"/>
  <c r="AA359" i="8"/>
  <c r="AB359" i="8" s="1"/>
  <c r="AC359" i="8" s="1"/>
  <c r="AA506" i="8"/>
  <c r="AB506" i="8" s="1"/>
  <c r="AC506" i="8" s="1"/>
  <c r="AA714" i="8"/>
  <c r="AB714" i="8" s="1"/>
  <c r="AC714" i="8" s="1"/>
  <c r="AA930" i="8"/>
  <c r="AB930" i="8" s="1"/>
  <c r="AC930" i="8" s="1"/>
  <c r="AB232" i="8"/>
  <c r="AC232" i="8" s="1"/>
  <c r="AA122" i="8"/>
  <c r="AB122" i="8" s="1"/>
  <c r="AC122" i="8" s="1"/>
  <c r="AB392" i="8"/>
  <c r="AC392" i="8" s="1"/>
  <c r="AA472" i="8"/>
  <c r="AB472" i="8" s="1"/>
  <c r="AC472" i="8" s="1"/>
  <c r="AA655" i="8"/>
  <c r="AB655" i="8" s="1"/>
  <c r="AC655" i="8" s="1"/>
  <c r="AA896" i="8"/>
  <c r="AB896" i="8" s="1"/>
  <c r="AC896" i="8" s="1"/>
  <c r="AA169" i="8"/>
  <c r="AB169" i="8" s="1"/>
  <c r="AC169" i="8" s="1"/>
  <c r="AA335" i="8"/>
  <c r="AB335" i="8" s="1"/>
  <c r="AC335" i="8" s="1"/>
  <c r="AA490" i="8"/>
  <c r="AB490" i="8" s="1"/>
  <c r="AC490" i="8" s="1"/>
  <c r="AA606" i="8"/>
  <c r="AB606" i="8" s="1"/>
  <c r="AA678" i="8"/>
  <c r="AB678" i="8" s="1"/>
  <c r="AC678" i="8" s="1"/>
  <c r="AB712" i="8"/>
  <c r="AC712" i="8" s="1"/>
  <c r="AA787" i="8"/>
  <c r="AB787" i="8" s="1"/>
  <c r="AC787" i="8" s="1"/>
  <c r="AA837" i="8"/>
  <c r="AB837" i="8" s="1"/>
  <c r="AC837" i="8" s="1"/>
  <c r="AA993" i="8"/>
  <c r="AB993" i="8" s="1"/>
  <c r="AC993" i="8" s="1"/>
  <c r="AB409" i="8"/>
  <c r="AC409" i="8" s="1"/>
  <c r="AB418" i="8"/>
  <c r="AC418" i="8" s="1"/>
  <c r="AA477" i="8"/>
  <c r="AB477" i="8" s="1"/>
  <c r="AC477" i="8" s="1"/>
  <c r="AA758" i="8"/>
  <c r="AB758" i="8" s="1"/>
  <c r="AC758" i="8" s="1"/>
  <c r="AB943" i="8"/>
  <c r="AC943" i="8" s="1"/>
  <c r="AA182" i="8"/>
  <c r="AB182" i="8" s="1"/>
  <c r="AC182" i="8" s="1"/>
  <c r="AA265" i="8"/>
  <c r="AB265" i="8" s="1"/>
  <c r="AC265" i="8" s="1"/>
  <c r="AA179" i="8"/>
  <c r="AB179" i="8" s="1"/>
  <c r="AC179" i="8" s="1"/>
  <c r="AA375" i="8"/>
  <c r="AB375" i="8" s="1"/>
  <c r="AC375" i="8" s="1"/>
  <c r="AA523" i="8"/>
  <c r="AB523" i="8" s="1"/>
  <c r="AC523" i="8" s="1"/>
  <c r="AA532" i="8"/>
  <c r="AB532" i="8" s="1"/>
  <c r="AC532" i="8" s="1"/>
  <c r="AA671" i="8"/>
  <c r="AB671" i="8" s="1"/>
  <c r="AC671" i="8" s="1"/>
  <c r="AA783" i="8"/>
  <c r="AB783" i="8" s="1"/>
  <c r="AC783" i="8" s="1"/>
  <c r="AA844" i="8"/>
  <c r="AB844" i="8" s="1"/>
  <c r="AC844" i="8" s="1"/>
  <c r="AA1000" i="8"/>
  <c r="AB1000" i="8" s="1"/>
  <c r="AC1000" i="8" s="1"/>
  <c r="AB475" i="8"/>
  <c r="AC475" i="8" s="1"/>
  <c r="AA642" i="8"/>
  <c r="AB642" i="8" s="1"/>
  <c r="AC642" i="8" s="1"/>
  <c r="AA859" i="8"/>
  <c r="AB859" i="8" s="1"/>
  <c r="AC859" i="8" s="1"/>
  <c r="AA934" i="8"/>
  <c r="AB934" i="8" s="1"/>
  <c r="AC934" i="8" s="1"/>
  <c r="AA491" i="8"/>
  <c r="AB491" i="8" s="1"/>
  <c r="AC491" i="8" s="1"/>
  <c r="AB674" i="8"/>
  <c r="AC674" i="8" s="1"/>
  <c r="AA705" i="8"/>
  <c r="AB705" i="8" s="1"/>
  <c r="AC705" i="8" s="1"/>
  <c r="AA894" i="8"/>
  <c r="AB894" i="8" s="1"/>
  <c r="AC894" i="8" s="1"/>
  <c r="AA346" i="8"/>
  <c r="AB346" i="8" s="1"/>
  <c r="AC346" i="8" s="1"/>
  <c r="AA459" i="8"/>
  <c r="AA481" i="8"/>
  <c r="AB481" i="8" s="1"/>
  <c r="AC481" i="8" s="1"/>
  <c r="AA528" i="8"/>
  <c r="AB528" i="8" s="1"/>
  <c r="AC528" i="8" s="1"/>
  <c r="AA619" i="8"/>
  <c r="AA723" i="8"/>
  <c r="AA895" i="8"/>
  <c r="AA918" i="8"/>
  <c r="AA46" i="8"/>
  <c r="AB46" i="8" s="1"/>
  <c r="AC46" i="8" s="1"/>
  <c r="AA88" i="8"/>
  <c r="AB88" i="8" s="1"/>
  <c r="AC88" i="8" s="1"/>
  <c r="AC589" i="8"/>
  <c r="AA57" i="8"/>
  <c r="AB57" i="8" s="1"/>
  <c r="AC57" i="8" s="1"/>
  <c r="AA307" i="8"/>
  <c r="AB307" i="8" s="1"/>
  <c r="AC307" i="8" s="1"/>
  <c r="AA952" i="8"/>
  <c r="AB952" i="8" s="1"/>
  <c r="AC952" i="8" s="1"/>
  <c r="AA688" i="8"/>
  <c r="AB688" i="8" s="1"/>
  <c r="AC688" i="8" s="1"/>
  <c r="AA319" i="8"/>
  <c r="AB319" i="8" s="1"/>
  <c r="AC319" i="8" s="1"/>
  <c r="AA769" i="8"/>
  <c r="AB769" i="8" s="1"/>
  <c r="AC769" i="8" s="1"/>
  <c r="AA435" i="8"/>
  <c r="AB435" i="8" s="1"/>
  <c r="AC435" i="8" s="1"/>
  <c r="AA250" i="8"/>
  <c r="AB250" i="8" s="1"/>
  <c r="AC250" i="8" s="1"/>
  <c r="AA724" i="8"/>
  <c r="AB724" i="8" s="1"/>
  <c r="AC724" i="8" s="1"/>
  <c r="AA234" i="8"/>
  <c r="AB234" i="8" s="1"/>
  <c r="AC234" i="8" s="1"/>
  <c r="AA669" i="8"/>
  <c r="AB669" i="8" s="1"/>
  <c r="AC669" i="8" s="1"/>
  <c r="AA284" i="8"/>
  <c r="AB284" i="8" s="1"/>
  <c r="AC284" i="8" s="1"/>
  <c r="AA444" i="8"/>
  <c r="AB444" i="8" s="1"/>
  <c r="AC444" i="8" s="1"/>
  <c r="AA14" i="8"/>
  <c r="AB14" i="8" s="1"/>
  <c r="AA37" i="8"/>
  <c r="AB37" i="8" s="1"/>
  <c r="AC37" i="8" s="1"/>
  <c r="AA71" i="8"/>
  <c r="AA32" i="8"/>
  <c r="AB32" i="8" s="1"/>
  <c r="AC32" i="8" s="1"/>
  <c r="AA27" i="8"/>
  <c r="AB27" i="8" s="1"/>
  <c r="AC27" i="8" s="1"/>
  <c r="AA825" i="8"/>
  <c r="AB825" i="8" s="1"/>
  <c r="AC825" i="8" s="1"/>
  <c r="AA552" i="8"/>
  <c r="AB552" i="8" s="1"/>
  <c r="AC552" i="8" s="1"/>
  <c r="AA170" i="8"/>
  <c r="AB170" i="8" s="1"/>
  <c r="AC170" i="8" s="1"/>
  <c r="AA469" i="8"/>
  <c r="AB469" i="8" s="1"/>
  <c r="AC469" i="8" s="1"/>
  <c r="AA247" i="8"/>
  <c r="AB247" i="8" s="1"/>
  <c r="AC247" i="8" s="1"/>
  <c r="AA968" i="8"/>
  <c r="AB968" i="8" s="1"/>
  <c r="AC968" i="8" s="1"/>
  <c r="AA126" i="8"/>
  <c r="AB126" i="8" s="1"/>
  <c r="AA670" i="8"/>
  <c r="AB670" i="8" s="1"/>
  <c r="AC670" i="8" s="1"/>
  <c r="AA48" i="8"/>
  <c r="AA391" i="8"/>
  <c r="AB391" i="8" s="1"/>
  <c r="AC391" i="8" s="1"/>
  <c r="AA862" i="8"/>
  <c r="AB862" i="8" s="1"/>
  <c r="AC862" i="8" s="1"/>
  <c r="AA144" i="8"/>
  <c r="AB144" i="8" s="1"/>
  <c r="AA703" i="8"/>
  <c r="AB703" i="8" s="1"/>
  <c r="AC703" i="8" s="1"/>
  <c r="AA208" i="8"/>
  <c r="AB208" i="8" s="1"/>
  <c r="AC208" i="8" s="1"/>
  <c r="AA286" i="8"/>
  <c r="AB286" i="8" s="1"/>
  <c r="AC286" i="8" s="1"/>
  <c r="AA482" i="8"/>
  <c r="AB482" i="8" s="1"/>
  <c r="AC482" i="8" s="1"/>
  <c r="AA873" i="8"/>
  <c r="AB873" i="8" s="1"/>
  <c r="AC873" i="8" s="1"/>
  <c r="AA163" i="8"/>
  <c r="AB163" i="8" s="1"/>
  <c r="AC163" i="8" s="1"/>
  <c r="AA165" i="8"/>
  <c r="AB165" i="8" s="1"/>
  <c r="AC165" i="8" s="1"/>
  <c r="AA483" i="8"/>
  <c r="AB483" i="8" s="1"/>
  <c r="AC483" i="8" s="1"/>
  <c r="AA829" i="8"/>
  <c r="AB829" i="8" s="1"/>
  <c r="AC829" i="8" s="1"/>
  <c r="AA289" i="8"/>
  <c r="AB289" i="8" s="1"/>
  <c r="AC289" i="8" s="1"/>
  <c r="AA446" i="8"/>
  <c r="AB446" i="8" s="1"/>
  <c r="AC446" i="8" s="1"/>
  <c r="AA654" i="8"/>
  <c r="AB654" i="8" s="1"/>
  <c r="AC654" i="8" s="1"/>
  <c r="AA598" i="8"/>
  <c r="AB598" i="8" s="1"/>
  <c r="AC598" i="8" s="1"/>
  <c r="AA832" i="8"/>
  <c r="AB832" i="8" s="1"/>
  <c r="AC832" i="8" s="1"/>
  <c r="AA987" i="8"/>
  <c r="AB987" i="8" s="1"/>
  <c r="AC987" i="8" s="1"/>
  <c r="AA242" i="8"/>
  <c r="AB242" i="8" s="1"/>
  <c r="AC242" i="8" s="1"/>
  <c r="AB180" i="8"/>
  <c r="AC180" i="8" s="1"/>
  <c r="AA581" i="8"/>
  <c r="AB581" i="8" s="1"/>
  <c r="AC581" i="8" s="1"/>
  <c r="AB806" i="8"/>
  <c r="AC806" i="8" s="1"/>
  <c r="AA1002" i="8"/>
  <c r="AB1002" i="8" s="1"/>
  <c r="AC1002" i="8" s="1"/>
  <c r="AA302" i="8"/>
  <c r="AB302" i="8" s="1"/>
  <c r="AC302" i="8" s="1"/>
  <c r="AA509" i="8"/>
  <c r="AB509" i="8" s="1"/>
  <c r="AC509" i="8" s="1"/>
  <c r="AA557" i="8"/>
  <c r="AB557" i="8" s="1"/>
  <c r="AC557" i="8" s="1"/>
  <c r="AA690" i="8"/>
  <c r="AB690" i="8" s="1"/>
  <c r="AC690" i="8" s="1"/>
  <c r="AA774" i="8"/>
  <c r="AB774" i="8" s="1"/>
  <c r="AC774" i="8" s="1"/>
  <c r="AA900" i="8"/>
  <c r="AB900" i="8" s="1"/>
  <c r="AC900" i="8" s="1"/>
  <c r="AB945" i="8"/>
  <c r="AC945" i="8" s="1"/>
  <c r="AB256" i="8"/>
  <c r="AC256" i="8" s="1"/>
  <c r="AA344" i="8"/>
  <c r="AB344" i="8" s="1"/>
  <c r="AC344" i="8" s="1"/>
  <c r="AA382" i="8"/>
  <c r="AB382" i="8" s="1"/>
  <c r="AC382" i="8" s="1"/>
  <c r="AA451" i="8"/>
  <c r="AB451" i="8" s="1"/>
  <c r="AC451" i="8" s="1"/>
  <c r="AB538" i="8"/>
  <c r="AC538" i="8" s="1"/>
  <c r="AA913" i="8"/>
  <c r="AB913" i="8" s="1"/>
  <c r="AC913" i="8" s="1"/>
  <c r="AB107" i="8"/>
  <c r="AC107" i="8" s="1"/>
  <c r="AA316" i="8"/>
  <c r="AB316" i="8" s="1"/>
  <c r="AC316" i="8" s="1"/>
  <c r="AA350" i="8"/>
  <c r="AB350" i="8" s="1"/>
  <c r="AC350" i="8" s="1"/>
  <c r="AA420" i="8"/>
  <c r="AB420" i="8" s="1"/>
  <c r="AC420" i="8" s="1"/>
  <c r="AA492" i="8"/>
  <c r="AB492" i="8" s="1"/>
  <c r="AC492" i="8" s="1"/>
  <c r="AA572" i="8"/>
  <c r="AB572" i="8" s="1"/>
  <c r="AC572" i="8" s="1"/>
  <c r="AA673" i="8"/>
  <c r="AB673" i="8" s="1"/>
  <c r="AC673" i="8" s="1"/>
  <c r="AA848" i="8"/>
  <c r="AB848" i="8" s="1"/>
  <c r="AC848" i="8" s="1"/>
  <c r="AA229" i="8"/>
  <c r="AB229" i="8" s="1"/>
  <c r="AC229" i="8" s="1"/>
  <c r="AA301" i="8"/>
  <c r="AB301" i="8" s="1"/>
  <c r="AC301" i="8" s="1"/>
  <c r="AA419" i="8"/>
  <c r="AB419" i="8" s="1"/>
  <c r="AC419" i="8" s="1"/>
  <c r="AB556" i="8"/>
  <c r="AC556" i="8" s="1"/>
  <c r="AA737" i="8"/>
  <c r="AA816" i="8"/>
  <c r="AB816" i="8" s="1"/>
  <c r="AC816" i="8" s="1"/>
  <c r="AA969" i="8"/>
  <c r="AB969" i="8" s="1"/>
  <c r="AC969" i="8" s="1"/>
  <c r="AA185" i="8"/>
  <c r="AB185" i="8" s="1"/>
  <c r="AC185" i="8" s="1"/>
  <c r="AA377" i="8"/>
  <c r="AB377" i="8" s="1"/>
  <c r="AC377" i="8" s="1"/>
  <c r="AA526" i="8"/>
  <c r="AB526" i="8" s="1"/>
  <c r="AC526" i="8" s="1"/>
  <c r="AA626" i="8"/>
  <c r="AA874" i="8"/>
  <c r="AB874" i="8" s="1"/>
  <c r="AC874" i="8" s="1"/>
  <c r="AA902" i="8"/>
  <c r="AB902" i="8" s="1"/>
  <c r="AC902" i="8" s="1"/>
  <c r="AA317" i="8"/>
  <c r="AA527" i="8"/>
  <c r="AB527" i="8" s="1"/>
  <c r="AC527" i="8" s="1"/>
  <c r="AA585" i="8"/>
  <c r="AA700" i="8"/>
  <c r="AB700" i="8" s="1"/>
  <c r="AC700" i="8" s="1"/>
  <c r="AA798" i="8"/>
  <c r="AA855" i="8"/>
  <c r="AB855" i="8" s="1"/>
  <c r="AC855" i="8" s="1"/>
  <c r="AA25" i="8"/>
  <c r="AB25" i="8" s="1"/>
  <c r="AC25" i="8" s="1"/>
  <c r="AA146" i="8"/>
  <c r="AB146" i="8" s="1"/>
  <c r="AC146" i="8" s="1"/>
  <c r="AA425" i="8"/>
  <c r="AB425" i="8" s="1"/>
  <c r="AC425" i="8" s="1"/>
  <c r="AA100" i="8"/>
  <c r="AB100" i="8" s="1"/>
  <c r="AC100" i="8" s="1"/>
  <c r="AA830" i="8"/>
  <c r="AB830" i="8" s="1"/>
  <c r="AC830" i="8" s="1"/>
  <c r="AA730" i="8"/>
  <c r="AB730" i="8" s="1"/>
  <c r="AC730" i="8" s="1"/>
  <c r="AA310" i="8"/>
  <c r="AB310" i="8" s="1"/>
  <c r="AC310" i="8" s="1"/>
  <c r="AA264" i="8"/>
  <c r="AB264" i="8" s="1"/>
  <c r="AC264" i="8" s="1"/>
  <c r="AA352" i="8"/>
  <c r="AB352" i="8" s="1"/>
  <c r="AC352" i="8" s="1"/>
  <c r="AA967" i="8"/>
  <c r="AB967" i="8" s="1"/>
  <c r="AC967" i="8" s="1"/>
  <c r="AA441" i="8"/>
  <c r="AB441" i="8" s="1"/>
  <c r="AC441" i="8" s="1"/>
  <c r="AA109" i="8"/>
  <c r="AB109" i="8" s="1"/>
  <c r="AC109" i="8" s="1"/>
  <c r="AA304" i="8"/>
  <c r="AB304" i="8" s="1"/>
  <c r="AC304" i="8" s="1"/>
  <c r="AA519" i="8"/>
  <c r="AB519" i="8" s="1"/>
  <c r="AC519" i="8" s="1"/>
  <c r="AA162" i="8"/>
  <c r="AB162" i="8" s="1"/>
  <c r="AC162" i="8" s="1"/>
  <c r="AA440" i="8"/>
  <c r="AB440" i="8" s="1"/>
  <c r="AC440" i="8" s="1"/>
  <c r="AA789" i="8"/>
  <c r="AB789" i="8" s="1"/>
  <c r="AC789" i="8" s="1"/>
  <c r="AA385" i="8"/>
  <c r="AB385" i="8" s="1"/>
  <c r="AC385" i="8" s="1"/>
  <c r="AA864" i="8"/>
  <c r="AB864" i="8" s="1"/>
  <c r="AC864" i="8" s="1"/>
  <c r="AA456" i="8"/>
  <c r="AB456" i="8" s="1"/>
  <c r="AC456" i="8" s="1"/>
  <c r="AA632" i="8"/>
  <c r="AB632" i="8" s="1"/>
  <c r="AC632" i="8" s="1"/>
  <c r="AC815" i="8"/>
  <c r="AA686" i="8"/>
  <c r="AB686" i="8" s="1"/>
  <c r="AA659" i="8"/>
  <c r="AB659" i="8" s="1"/>
  <c r="AC659" i="8" s="1"/>
  <c r="AA954" i="8"/>
  <c r="AB954" i="8" s="1"/>
  <c r="AC954" i="8" s="1"/>
  <c r="AA215" i="8"/>
  <c r="AB215" i="8" s="1"/>
  <c r="AC215" i="8" s="1"/>
  <c r="AA78" i="8"/>
  <c r="AB78" i="8" s="1"/>
  <c r="AC78" i="8" s="1"/>
  <c r="AA93" i="8"/>
  <c r="AB93" i="8" s="1"/>
  <c r="AC93" i="8" s="1"/>
  <c r="AA34" i="8"/>
  <c r="AB34" i="8" s="1"/>
  <c r="AC34" i="8" s="1"/>
  <c r="AA87" i="8"/>
  <c r="AB87" i="8" s="1"/>
  <c r="AC87" i="8" s="1"/>
  <c r="AA53" i="8"/>
  <c r="S57" i="8" s="1"/>
  <c r="AB51" i="8"/>
  <c r="AC51" i="8" s="1"/>
  <c r="AB45" i="8"/>
  <c r="AC45" i="8" s="1"/>
  <c r="AA41" i="8"/>
  <c r="AB41" i="8" s="1"/>
  <c r="AC41" i="8" s="1"/>
  <c r="AA99" i="8"/>
  <c r="AB99" i="8" s="1"/>
  <c r="AC99" i="8" s="1"/>
  <c r="AA399" i="8"/>
  <c r="AB399" i="8" s="1"/>
  <c r="AC399" i="8" s="1"/>
  <c r="AA8" i="8"/>
  <c r="S8" i="8" s="1"/>
  <c r="AA328" i="8"/>
  <c r="AB328" i="8" s="1"/>
  <c r="AC328" i="8" s="1"/>
  <c r="AB831" i="8"/>
  <c r="AC831" i="8" s="1"/>
  <c r="AA110" i="8"/>
  <c r="AB110" i="8" s="1"/>
  <c r="AC110" i="8" s="1"/>
  <c r="AB650" i="8"/>
  <c r="AC650" i="8" s="1"/>
  <c r="AA42" i="8"/>
  <c r="AB42" i="8" s="1"/>
  <c r="AC42" i="8" s="1"/>
  <c r="AA366" i="8"/>
  <c r="AB366" i="8" s="1"/>
  <c r="AC366" i="8" s="1"/>
  <c r="AA869" i="8"/>
  <c r="AB869" i="8" s="1"/>
  <c r="AC869" i="8" s="1"/>
  <c r="AA299" i="8"/>
  <c r="AB299" i="8" s="1"/>
  <c r="AC299" i="8" s="1"/>
  <c r="AA753" i="8"/>
  <c r="AB753" i="8" s="1"/>
  <c r="AC753" i="8" s="1"/>
  <c r="AA128" i="8"/>
  <c r="AB128" i="8" s="1"/>
  <c r="AC128" i="8" s="1"/>
  <c r="AA760" i="8"/>
  <c r="AB760" i="8" s="1"/>
  <c r="AC760" i="8" s="1"/>
  <c r="AA84" i="8"/>
  <c r="AB84" i="8" s="1"/>
  <c r="AC84" i="8" s="1"/>
  <c r="AA439" i="8"/>
  <c r="AB439" i="8" s="1"/>
  <c r="AC439" i="8" s="1"/>
  <c r="AA1004" i="8"/>
  <c r="AB1004" i="8" s="1"/>
  <c r="AC1004" i="8" s="1"/>
  <c r="AA263" i="8"/>
  <c r="AB263" i="8" s="1"/>
  <c r="AC263" i="8" s="1"/>
  <c r="AA824" i="8"/>
  <c r="AB824" i="8" s="1"/>
  <c r="AC824" i="8" s="1"/>
  <c r="AA49" i="8"/>
  <c r="AB49" i="8" s="1"/>
  <c r="AC49" i="8" s="1"/>
  <c r="AC218" i="8"/>
  <c r="AA211" i="8"/>
  <c r="AB211" i="8" s="1"/>
  <c r="AC211" i="8" s="1"/>
  <c r="AA267" i="8"/>
  <c r="AB267" i="8" s="1"/>
  <c r="AC267" i="8" s="1"/>
  <c r="AA565" i="8"/>
  <c r="AB565" i="8" s="1"/>
  <c r="AC565" i="8" s="1"/>
  <c r="AA794" i="8"/>
  <c r="AB794" i="8" s="1"/>
  <c r="AC794" i="8" s="1"/>
  <c r="AC462" i="8"/>
  <c r="AB75" i="8"/>
  <c r="AC75" i="8" s="1"/>
  <c r="AA105" i="8"/>
  <c r="AB105" i="8" s="1"/>
  <c r="AC105" i="8" s="1"/>
  <c r="AA31" i="8"/>
  <c r="AB31" i="8" s="1"/>
  <c r="AA303" i="8"/>
  <c r="AB303" i="8" s="1"/>
  <c r="AC303" i="8" s="1"/>
  <c r="AA11" i="8"/>
  <c r="AB11" i="8" s="1"/>
  <c r="AB214" i="8"/>
  <c r="AC214" i="8" s="1"/>
  <c r="AA101" i="8"/>
  <c r="AB101" i="8" s="1"/>
  <c r="AC101" i="8" s="1"/>
  <c r="AA10" i="8"/>
  <c r="AB10" i="8" s="1"/>
  <c r="AA35" i="8"/>
  <c r="AB35" i="8" s="1"/>
  <c r="AC35" i="8" s="1"/>
  <c r="AB616" i="8"/>
  <c r="AC616" i="8" s="1"/>
  <c r="AA931" i="8"/>
  <c r="AB931" i="8" s="1"/>
  <c r="AC931" i="8" s="1"/>
  <c r="AB171" i="8"/>
  <c r="AC171" i="8" s="1"/>
  <c r="AA334" i="8"/>
  <c r="AB334" i="8" s="1"/>
  <c r="AC334" i="8" s="1"/>
  <c r="AA882" i="8"/>
  <c r="AB882" i="8" s="1"/>
  <c r="AC882" i="8" s="1"/>
  <c r="AA695" i="8"/>
  <c r="AB695" i="8" s="1"/>
  <c r="AC695" i="8" s="1"/>
  <c r="AA209" i="8"/>
  <c r="AB209" i="8" s="1"/>
  <c r="AC209" i="8" s="1"/>
  <c r="AA432" i="8"/>
  <c r="AB432" i="8" s="1"/>
  <c r="AC432" i="8" s="1"/>
  <c r="AA986" i="8"/>
  <c r="AB986" i="8" s="1"/>
  <c r="AC986" i="8" s="1"/>
  <c r="AB400" i="8"/>
  <c r="AC400" i="8" s="1"/>
  <c r="AA663" i="8"/>
  <c r="AB663" i="8" s="1"/>
  <c r="AC663" i="8" s="1"/>
  <c r="AA1003" i="8"/>
  <c r="AA306" i="8"/>
  <c r="AA452" i="8"/>
  <c r="AA561" i="8"/>
  <c r="AA625" i="8"/>
  <c r="AB625" i="8" s="1"/>
  <c r="AC625" i="8" s="1"/>
  <c r="AA970" i="8"/>
  <c r="AA778" i="8"/>
  <c r="AA281" i="8"/>
  <c r="AB281" i="8" s="1"/>
  <c r="AC281" i="8" s="1"/>
  <c r="AA388" i="8"/>
  <c r="AA423" i="8"/>
  <c r="AB423" i="8" s="1"/>
  <c r="AC423" i="8" s="1"/>
  <c r="AB627" i="8"/>
  <c r="AC627" i="8" s="1"/>
  <c r="AA775" i="8"/>
  <c r="AA13" i="8"/>
  <c r="AB13" i="8" s="1"/>
  <c r="AC13" i="8" s="1"/>
  <c r="AZ11" i="8" s="1"/>
  <c r="L25" i="5" s="1"/>
  <c r="Z25" i="5" s="1"/>
  <c r="AA59" i="8"/>
  <c r="AB59" i="8" s="1"/>
  <c r="AC59" i="8" s="1"/>
  <c r="AA29" i="8"/>
  <c r="AB29" i="8" s="1"/>
  <c r="AC29" i="8" s="1"/>
  <c r="AA70" i="8"/>
  <c r="AB70" i="8" s="1"/>
  <c r="AC70" i="8" s="1"/>
  <c r="AA537" i="8"/>
  <c r="AB537" i="8" s="1"/>
  <c r="AC537" i="8" s="1"/>
  <c r="AA30" i="8"/>
  <c r="AB30" i="8" s="1"/>
  <c r="AC30" i="8" s="1"/>
  <c r="AA283" i="8"/>
  <c r="AA749" i="8"/>
  <c r="AA158" i="8"/>
  <c r="AB158" i="8" s="1"/>
  <c r="AC158" i="8" s="1"/>
  <c r="AA554" i="8"/>
  <c r="AB554" i="8" s="1"/>
  <c r="AC554" i="8" s="1"/>
  <c r="AA74" i="8"/>
  <c r="AB74" i="8" s="1"/>
  <c r="AC74" i="8" s="1"/>
  <c r="AA396" i="8"/>
  <c r="AA184" i="8"/>
  <c r="AA691" i="8"/>
  <c r="AA83" i="8"/>
  <c r="AB83" i="8" s="1"/>
  <c r="AC83" i="8" s="1"/>
  <c r="AA345" i="8"/>
  <c r="AA923" i="8"/>
  <c r="AB923" i="8" s="1"/>
  <c r="AC923" i="8" s="1"/>
  <c r="AA147" i="8"/>
  <c r="AB147" i="8" s="1"/>
  <c r="AC147" i="8" s="1"/>
  <c r="AA336" i="8"/>
  <c r="AA704" i="8"/>
  <c r="AB704" i="8" s="1"/>
  <c r="AC704" i="8" s="1"/>
  <c r="AA222" i="8"/>
  <c r="AA860" i="8"/>
  <c r="AA69" i="8"/>
  <c r="AA189" i="8"/>
  <c r="AA617" i="8"/>
  <c r="AB617" i="8" s="1"/>
  <c r="AC617" i="8" s="1"/>
  <c r="AA872" i="8"/>
  <c r="AB872" i="8" s="1"/>
  <c r="AC872" i="8" s="1"/>
  <c r="AA213" i="8"/>
  <c r="AA479" i="8"/>
  <c r="AB479" i="8" s="1"/>
  <c r="AC479" i="8" s="1"/>
  <c r="AA797" i="8"/>
  <c r="AB258" i="8"/>
  <c r="AC258" i="8" s="1"/>
  <c r="AA608" i="8"/>
  <c r="AA995" i="8"/>
  <c r="AB995" i="8" s="1"/>
  <c r="AC995" i="8" s="1"/>
  <c r="AA308" i="8"/>
  <c r="AB308" i="8" s="1"/>
  <c r="AC308" i="8" s="1"/>
  <c r="AA535" i="8"/>
  <c r="AB535" i="8" s="1"/>
  <c r="AC535" i="8" s="1"/>
  <c r="AB594" i="8"/>
  <c r="AC594" i="8" s="1"/>
  <c r="AA840" i="8"/>
  <c r="AB840" i="8" s="1"/>
  <c r="AC840" i="8" s="1"/>
  <c r="AA856" i="8"/>
  <c r="AA973" i="8"/>
  <c r="AA411" i="8"/>
  <c r="AA809" i="8"/>
  <c r="AA984" i="8"/>
  <c r="AB984" i="8" s="1"/>
  <c r="AC984" i="8" s="1"/>
  <c r="AA194" i="8"/>
  <c r="AA777" i="8"/>
  <c r="AB777" i="8" s="1"/>
  <c r="AC777" i="8" s="1"/>
  <c r="AA959" i="8"/>
  <c r="AA315" i="8"/>
  <c r="AB315" i="8" s="1"/>
  <c r="AC315" i="8" s="1"/>
  <c r="AA458" i="8"/>
  <c r="AB731" i="8"/>
  <c r="AC731" i="8" s="1"/>
  <c r="AA980" i="8"/>
  <c r="AB980" i="8" s="1"/>
  <c r="AC980" i="8" s="1"/>
  <c r="AA251" i="8"/>
  <c r="AB251" i="8" s="1"/>
  <c r="AC251" i="8" s="1"/>
  <c r="AA719" i="8"/>
  <c r="AA757" i="8"/>
  <c r="AA861" i="8"/>
  <c r="AB861" i="8" s="1"/>
  <c r="AC861" i="8" s="1"/>
  <c r="AA60" i="8"/>
  <c r="AB60" i="8" s="1"/>
  <c r="AC60" i="8" s="1"/>
  <c r="AA130" i="8"/>
  <c r="AB130" i="8" s="1"/>
  <c r="AC130" i="8" s="1"/>
  <c r="AA327" i="8"/>
  <c r="AB327" i="8" s="1"/>
  <c r="AC327" i="8" s="1"/>
  <c r="AA522" i="8"/>
  <c r="AB522" i="8" s="1"/>
  <c r="AC522" i="8" s="1"/>
  <c r="AA747" i="8"/>
  <c r="AB747" i="8" s="1"/>
  <c r="AC747" i="8" s="1"/>
  <c r="AB919" i="8"/>
  <c r="AC919" i="8" s="1"/>
  <c r="AA151" i="8"/>
  <c r="AB151" i="8" s="1"/>
  <c r="AC151" i="8" s="1"/>
  <c r="AA114" i="8"/>
  <c r="AB114" i="8" s="1"/>
  <c r="AC114" i="8" s="1"/>
  <c r="AA360" i="8"/>
  <c r="AB360" i="8" s="1"/>
  <c r="AC360" i="8" s="1"/>
  <c r="AA501" i="8"/>
  <c r="AB501" i="8" s="1"/>
  <c r="AC501" i="8" s="1"/>
  <c r="AA711" i="8"/>
  <c r="AB711" i="8" s="1"/>
  <c r="AC711" i="8" s="1"/>
  <c r="AA906" i="8"/>
  <c r="AB906" i="8" s="1"/>
  <c r="AC906" i="8" s="1"/>
  <c r="AA123" i="8"/>
  <c r="AB123" i="8" s="1"/>
  <c r="AC123" i="8" s="1"/>
  <c r="AB230" i="8"/>
  <c r="AC230" i="8" s="1"/>
  <c r="AA311" i="8"/>
  <c r="AB311" i="8" s="1"/>
  <c r="AC311" i="8" s="1"/>
  <c r="AA534" i="8"/>
  <c r="AB534" i="8" s="1"/>
  <c r="AC534" i="8" s="1"/>
  <c r="AA648" i="8"/>
  <c r="AB648" i="8" s="1"/>
  <c r="AC648" i="8" s="1"/>
  <c r="AB876" i="8"/>
  <c r="AC876" i="8" s="1"/>
  <c r="AA72" i="8"/>
  <c r="AB72" i="8" s="1"/>
  <c r="AC72" i="8" s="1"/>
  <c r="AA167" i="8"/>
  <c r="AB167" i="8" s="1"/>
  <c r="AC167" i="8" s="1"/>
  <c r="AA193" i="8"/>
  <c r="AB193" i="8" s="1"/>
  <c r="AC193" i="8" s="1"/>
  <c r="AA543" i="8"/>
  <c r="AB543" i="8" s="1"/>
  <c r="AC543" i="8" s="1"/>
  <c r="AA662" i="8"/>
  <c r="AB662" i="8" s="1"/>
  <c r="AC662" i="8" s="1"/>
  <c r="AA909" i="8"/>
  <c r="AB909" i="8" s="1"/>
  <c r="AC909" i="8" s="1"/>
  <c r="AA157" i="8"/>
  <c r="AB157" i="8" s="1"/>
  <c r="AC157" i="8" s="1"/>
  <c r="AA237" i="8"/>
  <c r="AB237" i="8" s="1"/>
  <c r="AC237" i="8" s="1"/>
  <c r="AA507" i="8"/>
  <c r="AB507" i="8" s="1"/>
  <c r="AC507" i="8" s="1"/>
  <c r="AA696" i="8"/>
  <c r="AB696" i="8" s="1"/>
  <c r="AC696" i="8" s="1"/>
  <c r="AA843" i="8"/>
  <c r="AB843" i="8" s="1"/>
  <c r="AC843" i="8" s="1"/>
  <c r="AA252" i="8"/>
  <c r="AB252" i="8" s="1"/>
  <c r="AC252" i="8" s="1"/>
  <c r="AA340" i="8"/>
  <c r="AB340" i="8" s="1"/>
  <c r="AC340" i="8" s="1"/>
  <c r="AA374" i="8"/>
  <c r="AB374" i="8" s="1"/>
  <c r="AC374" i="8" s="1"/>
  <c r="AA448" i="8"/>
  <c r="AB448" i="8" s="1"/>
  <c r="AC448" i="8" s="1"/>
  <c r="AA530" i="8"/>
  <c r="AB530" i="8" s="1"/>
  <c r="AC530" i="8" s="1"/>
  <c r="AA590" i="8"/>
  <c r="AB590" i="8" s="1"/>
  <c r="AC590" i="8" s="1"/>
  <c r="AA716" i="8"/>
  <c r="AB716" i="8" s="1"/>
  <c r="AC716" i="8" s="1"/>
  <c r="AA752" i="8"/>
  <c r="AB752" i="8" s="1"/>
  <c r="AC752" i="8" s="1"/>
  <c r="AA863" i="8"/>
  <c r="AB863" i="8" s="1"/>
  <c r="AC863" i="8" s="1"/>
  <c r="AA908" i="8"/>
  <c r="AB908" i="8" s="1"/>
  <c r="AC908" i="8" s="1"/>
  <c r="AA962" i="8"/>
  <c r="AB962" i="8" s="1"/>
  <c r="AC962" i="8" s="1"/>
  <c r="AA279" i="8"/>
  <c r="AB279" i="8" s="1"/>
  <c r="AC279" i="8" s="1"/>
  <c r="AA417" i="8"/>
  <c r="AB417" i="8" s="1"/>
  <c r="AC417" i="8" s="1"/>
  <c r="AB329" i="8"/>
  <c r="AC329" i="8" s="1"/>
  <c r="AA447" i="8"/>
  <c r="AB447" i="8" s="1"/>
  <c r="AC447" i="8" s="1"/>
  <c r="AA517" i="8"/>
  <c r="AB517" i="8" s="1"/>
  <c r="AC517" i="8" s="1"/>
  <c r="AA624" i="8"/>
  <c r="AB624" i="8" s="1"/>
  <c r="AC624" i="8" s="1"/>
  <c r="AB708" i="8"/>
  <c r="AC708" i="8" s="1"/>
  <c r="AA780" i="8"/>
  <c r="AB780" i="8" s="1"/>
  <c r="AC780" i="8" s="1"/>
  <c r="AA826" i="8"/>
  <c r="AB826" i="8" s="1"/>
  <c r="AC826" i="8" s="1"/>
  <c r="AA897" i="8"/>
  <c r="AB897" i="8" s="1"/>
  <c r="AC897" i="8" s="1"/>
  <c r="AB991" i="8"/>
  <c r="AC991" i="8" s="1"/>
  <c r="AA54" i="8"/>
  <c r="AB54" i="8" s="1"/>
  <c r="AC54" i="8" s="1"/>
  <c r="AA104" i="8"/>
  <c r="AB104" i="8" s="1"/>
  <c r="AC104" i="8" s="1"/>
  <c r="AA225" i="8"/>
  <c r="AB225" i="8" s="1"/>
  <c r="AC225" i="8" s="1"/>
  <c r="AA380" i="8"/>
  <c r="AB380" i="8" s="1"/>
  <c r="AC380" i="8" s="1"/>
  <c r="AA297" i="8"/>
  <c r="AB297" i="8" s="1"/>
  <c r="AC297" i="8" s="1"/>
  <c r="AA415" i="8"/>
  <c r="AB415" i="8" s="1"/>
  <c r="AC415" i="8" s="1"/>
  <c r="AA551" i="8"/>
  <c r="AB551" i="8" s="1"/>
  <c r="AC551" i="8" s="1"/>
  <c r="AA592" i="8"/>
  <c r="AB592" i="8" s="1"/>
  <c r="AC592" i="8" s="1"/>
  <c r="AA664" i="8"/>
  <c r="AB664" i="8" s="1"/>
  <c r="AC664" i="8" s="1"/>
  <c r="AA733" i="8"/>
  <c r="AB733" i="8" s="1"/>
  <c r="AC733" i="8" s="1"/>
  <c r="AA813" i="8"/>
  <c r="AB813" i="8" s="1"/>
  <c r="AC813" i="8" s="1"/>
  <c r="AB928" i="8"/>
  <c r="AC928" i="8" s="1"/>
  <c r="AA961" i="8"/>
  <c r="AB961" i="8" s="1"/>
  <c r="AC961" i="8" s="1"/>
  <c r="AB181" i="8"/>
  <c r="AC181" i="8" s="1"/>
  <c r="AA347" i="8"/>
  <c r="AB347" i="8" s="1"/>
  <c r="AC347" i="8" s="1"/>
  <c r="AA373" i="8"/>
  <c r="AB373" i="8" s="1"/>
  <c r="AC373" i="8" s="1"/>
  <c r="AB502" i="8"/>
  <c r="AC502" i="8" s="1"/>
  <c r="AA599" i="8"/>
  <c r="AB599" i="8" s="1"/>
  <c r="AC599" i="8" s="1"/>
  <c r="AA629" i="8"/>
  <c r="AB629" i="8" s="1"/>
  <c r="AC629" i="8" s="1"/>
  <c r="AA639" i="8"/>
  <c r="AB639" i="8" s="1"/>
  <c r="AC639" i="8" s="1"/>
  <c r="AA762" i="8"/>
  <c r="AB762" i="8" s="1"/>
  <c r="AC762" i="8" s="1"/>
  <c r="AA865" i="8"/>
  <c r="AB865" i="8" s="1"/>
  <c r="AC865" i="8" s="1"/>
  <c r="AA938" i="8"/>
  <c r="AB938" i="8" s="1"/>
  <c r="AC938" i="8" s="1"/>
  <c r="AA998" i="8"/>
  <c r="AB998" i="8" s="1"/>
  <c r="AC998" i="8" s="1"/>
  <c r="AA275" i="8"/>
  <c r="AB275" i="8" s="1"/>
  <c r="AC275" i="8" s="1"/>
  <c r="AA474" i="8"/>
  <c r="AB474" i="8" s="1"/>
  <c r="AC474" i="8" s="1"/>
  <c r="AA434" i="8"/>
  <c r="AB434" i="8" s="1"/>
  <c r="AC434" i="8" s="1"/>
  <c r="AA493" i="8"/>
  <c r="AB493" i="8" s="1"/>
  <c r="AC493" i="8" s="1"/>
  <c r="AB562" i="8"/>
  <c r="AC562" i="8" s="1"/>
  <c r="AB601" i="8"/>
  <c r="AC601" i="8" s="1"/>
  <c r="AA743" i="8"/>
  <c r="AB743" i="8" s="1"/>
  <c r="AC743" i="8" s="1"/>
  <c r="AA800" i="8"/>
  <c r="AB800" i="8" s="1"/>
  <c r="AC800" i="8" s="1"/>
  <c r="AA871" i="8"/>
  <c r="AB871" i="8" s="1"/>
  <c r="AC871" i="8" s="1"/>
  <c r="AA960" i="8"/>
  <c r="AB960" i="8" s="1"/>
  <c r="AC960" i="8" s="1"/>
  <c r="AA387" i="8"/>
  <c r="AB387" i="8" s="1"/>
  <c r="AC387" i="8" s="1"/>
  <c r="AA381" i="8"/>
  <c r="AB381" i="8" s="1"/>
  <c r="AC381" i="8" s="1"/>
  <c r="AA470" i="8"/>
  <c r="AB470" i="8" s="1"/>
  <c r="AC470" i="8" s="1"/>
  <c r="AA571" i="8"/>
  <c r="AB571" i="8" s="1"/>
  <c r="AC571" i="8" s="1"/>
  <c r="AA610" i="8"/>
  <c r="AB610" i="8" s="1"/>
  <c r="AC610" i="8" s="1"/>
  <c r="AA685" i="8"/>
  <c r="AB685" i="8" s="1"/>
  <c r="AC685" i="8" s="1"/>
  <c r="AA710" i="8"/>
  <c r="AB710" i="8" s="1"/>
  <c r="AC710" i="8" s="1"/>
  <c r="AA808" i="8"/>
  <c r="AB808" i="8" s="1"/>
  <c r="AC808" i="8" s="1"/>
  <c r="AA849" i="8"/>
  <c r="AB849" i="8" s="1"/>
  <c r="AC849" i="8" s="1"/>
  <c r="AA910" i="8"/>
  <c r="AB910" i="8" s="1"/>
  <c r="AC910" i="8" s="1"/>
  <c r="AA996" i="8"/>
  <c r="AB996" i="8" s="1"/>
  <c r="AC996" i="8" s="1"/>
  <c r="AA834" i="8"/>
  <c r="AB834" i="8" s="1"/>
  <c r="AC834" i="8" s="1"/>
  <c r="AA188" i="8"/>
  <c r="AB188" i="8" s="1"/>
  <c r="AC188" i="8" s="1"/>
  <c r="AA744" i="8"/>
  <c r="AB744" i="8" s="1"/>
  <c r="AC744" i="8" s="1"/>
  <c r="AA223" i="8"/>
  <c r="AB223" i="8" s="1"/>
  <c r="AC223" i="8" s="1"/>
  <c r="AA595" i="8"/>
  <c r="AB595" i="8" s="1"/>
  <c r="AC595" i="8" s="1"/>
  <c r="AA273" i="8"/>
  <c r="AB273" i="8" s="1"/>
  <c r="AC273" i="8" s="1"/>
  <c r="AB395" i="8"/>
  <c r="AC395" i="8" s="1"/>
  <c r="AA866" i="8"/>
  <c r="AB866" i="8" s="1"/>
  <c r="AC866" i="8" s="1"/>
  <c r="AA90" i="8"/>
  <c r="AB90" i="8" s="1"/>
  <c r="AC90" i="8" s="1"/>
  <c r="AA149" i="8"/>
  <c r="AB149" i="8" s="1"/>
  <c r="AC149" i="8" s="1"/>
  <c r="AA408" i="8"/>
  <c r="AB408" i="8" s="1"/>
  <c r="AC408" i="8" s="1"/>
  <c r="AB541" i="8"/>
  <c r="AC541" i="8" s="1"/>
  <c r="AA776" i="8"/>
  <c r="AB776" i="8" s="1"/>
  <c r="AC776" i="8" s="1"/>
  <c r="AA974" i="8"/>
  <c r="AB974" i="8" s="1"/>
  <c r="AC974" i="8" s="1"/>
  <c r="AA65" i="8"/>
  <c r="AA132" i="8"/>
  <c r="AB132" i="8" s="1"/>
  <c r="AC132" i="8" s="1"/>
  <c r="AA331" i="8"/>
  <c r="AB331" i="8" s="1"/>
  <c r="AC331" i="8" s="1"/>
  <c r="AA495" i="8"/>
  <c r="AB495" i="8" s="1"/>
  <c r="AC495" i="8" s="1"/>
  <c r="AB764" i="8"/>
  <c r="AC764" i="8" s="1"/>
  <c r="AA941" i="8"/>
  <c r="AB941" i="8" s="1"/>
  <c r="AC941" i="8" s="1"/>
  <c r="AA186" i="8"/>
  <c r="AB186" i="8" s="1"/>
  <c r="AC186" i="8" s="1"/>
  <c r="AA364" i="8"/>
  <c r="AB364" i="8" s="1"/>
  <c r="AC364" i="8" s="1"/>
  <c r="AA505" i="8"/>
  <c r="AB505" i="8" s="1"/>
  <c r="AC505" i="8" s="1"/>
  <c r="AA647" i="8"/>
  <c r="AB647" i="8" s="1"/>
  <c r="AC647" i="8" s="1"/>
  <c r="AA907" i="8"/>
  <c r="AB907" i="8" s="1"/>
  <c r="AC907" i="8" s="1"/>
  <c r="AA127" i="8"/>
  <c r="AB127" i="8" s="1"/>
  <c r="AC127" i="8" s="1"/>
  <c r="AB238" i="8"/>
  <c r="AC238" i="8" s="1"/>
  <c r="AA652" i="8"/>
  <c r="AB652" i="8" s="1"/>
  <c r="AC652" i="8" s="1"/>
  <c r="AB76" i="8"/>
  <c r="AC76" i="8" s="1"/>
  <c r="AA178" i="8"/>
  <c r="AB178" i="8" s="1"/>
  <c r="AC178" i="8" s="1"/>
  <c r="AA197" i="8"/>
  <c r="AB197" i="8" s="1"/>
  <c r="AC197" i="8" s="1"/>
  <c r="AA748" i="8"/>
  <c r="AB748" i="8" s="1"/>
  <c r="AC748" i="8" s="1"/>
  <c r="AB820" i="8"/>
  <c r="AC820" i="8" s="1"/>
  <c r="AA217" i="8"/>
  <c r="AB217" i="8" s="1"/>
  <c r="AC217" i="8" s="1"/>
  <c r="AA372" i="8"/>
  <c r="AB372" i="8" s="1"/>
  <c r="AC372" i="8" s="1"/>
  <c r="AA466" i="8"/>
  <c r="AB466" i="8" s="1"/>
  <c r="AC466" i="8" s="1"/>
  <c r="AA407" i="8"/>
  <c r="AB407" i="8" s="1"/>
  <c r="AC407" i="8" s="1"/>
  <c r="AA548" i="8"/>
  <c r="AB548" i="8" s="1"/>
  <c r="AC548" i="8" s="1"/>
  <c r="AA607" i="8"/>
  <c r="AB607" i="8" s="1"/>
  <c r="AC607" i="8" s="1"/>
  <c r="AA656" i="8"/>
  <c r="AB656" i="8" s="1"/>
  <c r="AC656" i="8" s="1"/>
  <c r="AA721" i="8"/>
  <c r="AB721" i="8" s="1"/>
  <c r="AC721" i="8" s="1"/>
  <c r="AA801" i="8"/>
  <c r="AB801" i="8" s="1"/>
  <c r="AC801" i="8" s="1"/>
  <c r="AA883" i="8"/>
  <c r="AB883" i="8" s="1"/>
  <c r="AA982" i="8"/>
  <c r="AB982" i="8" s="1"/>
  <c r="AC982" i="8" s="1"/>
  <c r="AA339" i="8"/>
  <c r="AB339" i="8" s="1"/>
  <c r="AC339" i="8" s="1"/>
  <c r="AA365" i="8"/>
  <c r="AB365" i="8" s="1"/>
  <c r="AC365" i="8" s="1"/>
  <c r="AA494" i="8"/>
  <c r="AB494" i="8" s="1"/>
  <c r="AC494" i="8" s="1"/>
  <c r="AA618" i="8"/>
  <c r="AB618" i="8" s="1"/>
  <c r="AC618" i="8" s="1"/>
  <c r="AA615" i="8"/>
  <c r="AB615" i="8" s="1"/>
  <c r="AC615" i="8" s="1"/>
  <c r="AA796" i="8"/>
  <c r="AB796" i="8" s="1"/>
  <c r="AC796" i="8" s="1"/>
  <c r="AA845" i="8"/>
  <c r="AB845" i="8" s="1"/>
  <c r="AC845" i="8" s="1"/>
  <c r="AB932" i="8"/>
  <c r="AC932" i="8" s="1"/>
  <c r="AA1001" i="8"/>
  <c r="AB1001" i="8" s="1"/>
  <c r="AC1001" i="8" s="1"/>
  <c r="AA120" i="8"/>
  <c r="AB120" i="8" s="1"/>
  <c r="AC120" i="8" s="1"/>
  <c r="AA290" i="8"/>
  <c r="AB290" i="8" s="1"/>
  <c r="AC290" i="8" s="1"/>
  <c r="AA433" i="8"/>
  <c r="AB433" i="8" s="1"/>
  <c r="AC433" i="8" s="1"/>
  <c r="AA333" i="8"/>
  <c r="AB333" i="8" s="1"/>
  <c r="AC333" i="8" s="1"/>
  <c r="AB453" i="8"/>
  <c r="AC453" i="8" s="1"/>
  <c r="AB521" i="8"/>
  <c r="AC521" i="8" s="1"/>
  <c r="AA728" i="8"/>
  <c r="AB728" i="8" s="1"/>
  <c r="AC728" i="8" s="1"/>
  <c r="AA788" i="8"/>
  <c r="AB788" i="8" s="1"/>
  <c r="AC788" i="8" s="1"/>
  <c r="AA827" i="8"/>
  <c r="AB827" i="8" s="1"/>
  <c r="AC827" i="8" s="1"/>
  <c r="AA246" i="8"/>
  <c r="AB246" i="8" s="1"/>
  <c r="AC246" i="8" s="1"/>
  <c r="AA379" i="8"/>
  <c r="AB379" i="8" s="1"/>
  <c r="AC379" i="8" s="1"/>
  <c r="AA429" i="8"/>
  <c r="AB429" i="8" s="1"/>
  <c r="AC429" i="8" s="1"/>
  <c r="AA536" i="8"/>
  <c r="AB536" i="8" s="1"/>
  <c r="AC536" i="8" s="1"/>
  <c r="AA720" i="8"/>
  <c r="AB720" i="8" s="1"/>
  <c r="AC720" i="8" s="1"/>
  <c r="AB675" i="8"/>
  <c r="AC675" i="8" s="1"/>
  <c r="AA795" i="8"/>
  <c r="AB795" i="8" s="1"/>
  <c r="AC795" i="8" s="1"/>
  <c r="AA833" i="8"/>
  <c r="AB833" i="8" s="1"/>
  <c r="AC833" i="8" s="1"/>
  <c r="AA904" i="8"/>
  <c r="AB904" i="8" s="1"/>
  <c r="AC904" i="8" s="1"/>
  <c r="AA997" i="8"/>
  <c r="AB997" i="8" s="1"/>
  <c r="AC997" i="8" s="1"/>
  <c r="AA292" i="8"/>
  <c r="AB292" i="8" s="1"/>
  <c r="AC292" i="8" s="1"/>
  <c r="AA559" i="8"/>
  <c r="AA464" i="8"/>
  <c r="AB464" i="8" s="1"/>
  <c r="AC464" i="8" s="1"/>
  <c r="AA573" i="8"/>
  <c r="AA658" i="8"/>
  <c r="AB658" i="8" s="1"/>
  <c r="AC658" i="8" s="1"/>
  <c r="AA706" i="8"/>
  <c r="AA868" i="8"/>
  <c r="AB868" i="8" s="1"/>
  <c r="AC868" i="8" s="1"/>
  <c r="AA942" i="8"/>
  <c r="AB942" i="8" s="1"/>
  <c r="AC942" i="8" s="1"/>
  <c r="AA529" i="8"/>
  <c r="AB529" i="8" s="1"/>
  <c r="AC529" i="8" s="1"/>
  <c r="AA600" i="8"/>
  <c r="AA636" i="8"/>
  <c r="AA742" i="8"/>
  <c r="AA1006" i="8"/>
  <c r="AB1006" i="8" s="1"/>
  <c r="AC1006" i="8" s="1"/>
  <c r="AA885" i="8"/>
  <c r="AB885" i="8" s="1"/>
  <c r="AC885" i="8" s="1"/>
  <c r="AA255" i="8"/>
  <c r="AB255" i="8" s="1"/>
  <c r="AC255" i="8" s="1"/>
  <c r="AA761" i="8"/>
  <c r="AB761" i="8" s="1"/>
  <c r="AC761" i="8" s="1"/>
  <c r="AA199" i="8"/>
  <c r="AB199" i="8" s="1"/>
  <c r="AC199" i="8" s="1"/>
  <c r="AA591" i="8"/>
  <c r="AB591" i="8" s="1"/>
  <c r="AC591" i="8" s="1"/>
  <c r="AB111" i="8"/>
  <c r="AC111" i="8" s="1"/>
  <c r="AA402" i="8"/>
  <c r="AB402" i="8" s="1"/>
  <c r="AC402" i="8" s="1"/>
  <c r="AA924" i="8"/>
  <c r="AB924" i="8" s="1"/>
  <c r="AC924" i="8" s="1"/>
  <c r="AA224" i="8"/>
  <c r="AB224" i="8" s="1"/>
  <c r="AC224" i="8" s="1"/>
  <c r="AA253" i="8"/>
  <c r="AB253" i="8" s="1"/>
  <c r="AC253" i="8" s="1"/>
  <c r="AA370" i="8"/>
  <c r="AB370" i="8" s="1"/>
  <c r="AC370" i="8" s="1"/>
  <c r="AA587" i="8"/>
  <c r="AB587" i="8" s="1"/>
  <c r="AC587" i="8" s="1"/>
  <c r="AA763" i="8"/>
  <c r="AB763" i="8" s="1"/>
  <c r="AC763" i="8" s="1"/>
  <c r="AB994" i="8"/>
  <c r="AC994" i="8" s="1"/>
  <c r="AA174" i="8"/>
  <c r="AB174" i="8" s="1"/>
  <c r="AC174" i="8" s="1"/>
  <c r="AA455" i="8"/>
  <c r="AB455" i="8" s="1"/>
  <c r="AC455" i="8" s="1"/>
  <c r="AA558" i="8"/>
  <c r="AB558" i="8" s="1"/>
  <c r="AC558" i="8" s="1"/>
  <c r="AB709" i="8"/>
  <c r="AC709" i="8" s="1"/>
  <c r="AA929" i="8"/>
  <c r="AB929" i="8" s="1"/>
  <c r="AC929" i="8" s="1"/>
  <c r="AA67" i="8"/>
  <c r="AA134" i="8"/>
  <c r="AB134" i="8" s="1"/>
  <c r="AC134" i="8" s="1"/>
  <c r="AA355" i="8"/>
  <c r="AB355" i="8" s="1"/>
  <c r="AC355" i="8" s="1"/>
  <c r="AA503" i="8"/>
  <c r="AB503" i="8" s="1"/>
  <c r="AC503" i="8" s="1"/>
  <c r="AA756" i="8"/>
  <c r="AB756" i="8" s="1"/>
  <c r="AC756" i="8" s="1"/>
  <c r="AA920" i="8"/>
  <c r="AB920" i="8" s="1"/>
  <c r="AC920" i="8" s="1"/>
  <c r="AB212" i="8"/>
  <c r="AC212" i="8" s="1"/>
  <c r="AA118" i="8"/>
  <c r="AB118" i="8" s="1"/>
  <c r="AC118" i="8" s="1"/>
  <c r="AA368" i="8"/>
  <c r="AB368" i="8" s="1"/>
  <c r="AC368" i="8" s="1"/>
  <c r="AB468" i="8"/>
  <c r="AC468" i="8" s="1"/>
  <c r="AA651" i="8"/>
  <c r="AB651" i="8" s="1"/>
  <c r="AC651" i="8" s="1"/>
  <c r="AA867" i="8"/>
  <c r="AB867" i="8" s="1"/>
  <c r="AC867" i="8" s="1"/>
  <c r="AA131" i="8"/>
  <c r="AB131" i="8" s="1"/>
  <c r="AC131" i="8" s="1"/>
  <c r="AA287" i="8"/>
  <c r="AB287" i="8" s="1"/>
  <c r="AC287" i="8" s="1"/>
  <c r="AA300" i="8"/>
  <c r="AB300" i="8" s="1"/>
  <c r="AC300" i="8" s="1"/>
  <c r="AA575" i="8"/>
  <c r="AB575" i="8" s="1"/>
  <c r="AC575" i="8" s="1"/>
  <c r="AA680" i="8"/>
  <c r="AB680" i="8" s="1"/>
  <c r="AC680" i="8" s="1"/>
  <c r="AB898" i="8"/>
  <c r="AC898" i="8" s="1"/>
  <c r="AA274" i="8"/>
  <c r="AB274" i="8" s="1"/>
  <c r="AC274" i="8" s="1"/>
  <c r="AA403" i="8"/>
  <c r="AB403" i="8" s="1"/>
  <c r="AC403" i="8" s="1"/>
  <c r="AA620" i="8"/>
  <c r="AB620" i="8" s="1"/>
  <c r="AC620" i="8" s="1"/>
  <c r="AA699" i="8"/>
  <c r="AB699" i="8" s="1"/>
  <c r="AC699" i="8" s="1"/>
  <c r="AA823" i="8"/>
  <c r="AB823" i="8" s="1"/>
  <c r="AC823" i="8" s="1"/>
  <c r="AA983" i="8"/>
  <c r="AB983" i="8" s="1"/>
  <c r="AC983" i="8" s="1"/>
  <c r="AA205" i="8"/>
  <c r="AB205" i="8" s="1"/>
  <c r="AC205" i="8" s="1"/>
  <c r="AA401" i="8"/>
  <c r="AB401" i="8" s="1"/>
  <c r="AC401" i="8" s="1"/>
  <c r="AA515" i="8"/>
  <c r="AB515" i="8" s="1"/>
  <c r="AC515" i="8" s="1"/>
  <c r="AA524" i="8"/>
  <c r="AB524" i="8" s="1"/>
  <c r="AC524" i="8" s="1"/>
  <c r="AA667" i="8"/>
  <c r="AB667" i="8" s="1"/>
  <c r="AC667" i="8" s="1"/>
  <c r="AB836" i="8"/>
  <c r="AC836" i="8" s="1"/>
  <c r="AA921" i="8"/>
  <c r="AB921" i="8" s="1"/>
  <c r="AC921" i="8" s="1"/>
  <c r="AA992" i="8"/>
  <c r="AB992" i="8" s="1"/>
  <c r="AC992" i="8" s="1"/>
  <c r="AA96" i="8"/>
  <c r="AB96" i="8" s="1"/>
  <c r="AC96" i="8" s="1"/>
  <c r="AA136" i="8"/>
  <c r="AB136" i="8" s="1"/>
  <c r="AC136" i="8" s="1"/>
  <c r="AA369" i="8"/>
  <c r="AB369" i="8" s="1"/>
  <c r="AA498" i="8"/>
  <c r="AB498" i="8" s="1"/>
  <c r="AC498" i="8" s="1"/>
  <c r="AA804" i="8"/>
  <c r="AB804" i="8" s="1"/>
  <c r="AC804" i="8" s="1"/>
  <c r="AA857" i="8"/>
  <c r="AB857" i="8" s="1"/>
  <c r="AC857" i="8" s="1"/>
  <c r="AA933" i="8"/>
  <c r="AB933" i="8" s="1"/>
  <c r="AC933" i="8" s="1"/>
  <c r="AA990" i="8"/>
  <c r="AB990" i="8" s="1"/>
  <c r="AC990" i="8" s="1"/>
  <c r="AA244" i="8"/>
  <c r="AB244" i="8" s="1"/>
  <c r="AC244" i="8" s="1"/>
  <c r="AA437" i="8"/>
  <c r="AB437" i="8" s="1"/>
  <c r="AC437" i="8" s="1"/>
  <c r="AA430" i="8"/>
  <c r="AB430" i="8" s="1"/>
  <c r="AC430" i="8" s="1"/>
  <c r="AA560" i="8"/>
  <c r="AB560" i="8" s="1"/>
  <c r="AC560" i="8" s="1"/>
  <c r="AA792" i="8"/>
  <c r="AB792" i="8" s="1"/>
  <c r="AC792" i="8" s="1"/>
  <c r="AA947" i="8"/>
  <c r="AB947" i="8" s="1"/>
  <c r="AC947" i="8" s="1"/>
  <c r="AA450" i="8"/>
  <c r="AB450" i="8" s="1"/>
  <c r="AC450" i="8" s="1"/>
  <c r="AA324" i="8"/>
  <c r="AB324" i="8" s="1"/>
  <c r="AC324" i="8" s="1"/>
  <c r="AA358" i="8"/>
  <c r="AA500" i="8"/>
  <c r="AA580" i="8"/>
  <c r="AA681" i="8"/>
  <c r="AB681" i="8" s="1"/>
  <c r="AC681" i="8" s="1"/>
  <c r="AB746" i="8"/>
  <c r="AC746" i="8" s="1"/>
  <c r="AA822" i="8"/>
  <c r="AA870" i="8"/>
  <c r="AB957" i="8"/>
  <c r="AC957" i="8" s="1"/>
  <c r="AA314" i="8"/>
  <c r="AA426" i="8"/>
  <c r="AA638" i="8"/>
  <c r="AA668" i="8"/>
  <c r="AA940" i="8"/>
  <c r="AB940" i="8" s="1"/>
  <c r="AC940" i="8" s="1"/>
  <c r="AA989" i="8"/>
  <c r="AB989" i="8" s="1"/>
  <c r="AC989" i="8" s="1"/>
  <c r="AB48" i="8"/>
  <c r="AC48" i="8" s="1"/>
  <c r="AB8" i="8"/>
  <c r="AB210" i="8"/>
  <c r="AC210" i="8" s="1"/>
  <c r="S53" i="8"/>
  <c r="AD53" i="8" s="1"/>
  <c r="AC16" i="8"/>
  <c r="BB19" i="8"/>
  <c r="BB23" i="8"/>
  <c r="BB45" i="8"/>
  <c r="BB34" i="8"/>
  <c r="BB32" i="8"/>
  <c r="BB39" i="8"/>
  <c r="BB18" i="8"/>
  <c r="BB38" i="8"/>
  <c r="BB22" i="8"/>
  <c r="BB28" i="8"/>
  <c r="BB55" i="8"/>
  <c r="BB42" i="8"/>
  <c r="BB57" i="8"/>
  <c r="BB25" i="8"/>
  <c r="BB59" i="8"/>
  <c r="BB30" i="8"/>
  <c r="BB44" i="8"/>
  <c r="BB60" i="8"/>
  <c r="BB40" i="8"/>
  <c r="BB15" i="8"/>
  <c r="BB50" i="8"/>
  <c r="BB52" i="8"/>
  <c r="BB29" i="8"/>
  <c r="BB65" i="8"/>
  <c r="BB31" i="8"/>
  <c r="BB37" i="8"/>
  <c r="BB64" i="8"/>
  <c r="BB24" i="8"/>
  <c r="BB27" i="8"/>
  <c r="BB62" i="8"/>
  <c r="BB53" i="8"/>
  <c r="BB14" i="8"/>
  <c r="BB58" i="8"/>
  <c r="BB41" i="8"/>
  <c r="BB35" i="8"/>
  <c r="BB43" i="8"/>
  <c r="BB48" i="8"/>
  <c r="BB21" i="8"/>
  <c r="BB47" i="8"/>
  <c r="BB20" i="8"/>
  <c r="BB26" i="8"/>
  <c r="BB63" i="8"/>
  <c r="BB56" i="8"/>
  <c r="BB46" i="8"/>
  <c r="BB17" i="8"/>
  <c r="BB36" i="8"/>
  <c r="BB51" i="8"/>
  <c r="BB33" i="8"/>
  <c r="BB61" i="8"/>
  <c r="BB16" i="8"/>
  <c r="BB54" i="8"/>
  <c r="BB49" i="8"/>
  <c r="AA161" i="8"/>
  <c r="AB161" i="8" s="1"/>
  <c r="AC161" i="8" s="1"/>
  <c r="AA261" i="8"/>
  <c r="AB261" i="8" s="1"/>
  <c r="AC261" i="8" s="1"/>
  <c r="AA978" i="8"/>
  <c r="AB978" i="8" s="1"/>
  <c r="AC978" i="8" s="1"/>
  <c r="AA414" i="8"/>
  <c r="AB414" i="8" s="1"/>
  <c r="AC414" i="8" s="1"/>
  <c r="AA646" i="8"/>
  <c r="AB646" i="8" s="1"/>
  <c r="AC646" i="8" s="1"/>
  <c r="AC686" i="8"/>
  <c r="S56" i="8"/>
  <c r="AB53" i="8"/>
  <c r="AC53" i="8" s="1"/>
  <c r="AC227" i="8"/>
  <c r="AA137" i="8"/>
  <c r="AB137" i="8" s="1"/>
  <c r="AC137" i="8" s="1"/>
  <c r="AC126" i="8"/>
  <c r="AA277" i="8"/>
  <c r="AB277" i="8" s="1"/>
  <c r="AC277" i="8" s="1"/>
  <c r="AC144" i="8"/>
  <c r="AA62" i="8"/>
  <c r="AB62" i="8" s="1"/>
  <c r="AC62" i="8" s="1"/>
  <c r="AA166" i="8"/>
  <c r="AB166" i="8" s="1"/>
  <c r="AC166" i="8" s="1"/>
  <c r="AA155" i="8"/>
  <c r="AB155" i="8" s="1"/>
  <c r="AC155" i="8" s="1"/>
  <c r="AA793" i="8"/>
  <c r="AB793" i="8" s="1"/>
  <c r="AC793" i="8" s="1"/>
  <c r="AA216" i="8"/>
  <c r="AB216" i="8" s="1"/>
  <c r="AC216" i="8" s="1"/>
  <c r="AA220" i="8"/>
  <c r="AB220" i="8" s="1"/>
  <c r="AC220" i="8" s="1"/>
  <c r="AA254" i="8"/>
  <c r="AB254" i="8" s="1"/>
  <c r="AC254" i="8" s="1"/>
  <c r="AA389" i="8"/>
  <c r="AB389" i="8" s="1"/>
  <c r="AC389" i="8" s="1"/>
  <c r="AA309" i="8"/>
  <c r="AB309" i="8" s="1"/>
  <c r="AC309" i="8" s="1"/>
  <c r="AA276" i="8"/>
  <c r="AB276" i="8" s="1"/>
  <c r="AC276" i="8" s="1"/>
  <c r="AA621" i="8"/>
  <c r="AB621" i="8" s="1"/>
  <c r="AC621" i="8" s="1"/>
  <c r="AA611" i="8"/>
  <c r="AB611" i="8" s="1"/>
  <c r="AC611" i="8" s="1"/>
  <c r="AA740" i="8"/>
  <c r="AB740" i="8" s="1"/>
  <c r="AC740" i="8" s="1"/>
  <c r="AA689" i="8"/>
  <c r="AB689" i="8" s="1"/>
  <c r="AC689" i="8" s="1"/>
  <c r="AA881" i="8"/>
  <c r="AB881" i="8" s="1"/>
  <c r="AC881" i="8" s="1"/>
  <c r="AA951" i="8"/>
  <c r="AB951" i="8" s="1"/>
  <c r="AC951" i="8" s="1"/>
  <c r="AA270" i="8"/>
  <c r="AB270" i="8" s="1"/>
  <c r="AC270" i="8" s="1"/>
  <c r="AA734" i="8"/>
  <c r="AB734" i="8" s="1"/>
  <c r="AC734" i="8" s="1"/>
  <c r="AA853" i="8"/>
  <c r="AB853" i="8" s="1"/>
  <c r="AC853" i="8" s="1"/>
  <c r="AA944" i="8"/>
  <c r="AB944" i="8" s="1"/>
  <c r="AC944" i="8" s="1"/>
  <c r="AA384" i="8"/>
  <c r="AB384" i="8" s="1"/>
  <c r="AC384" i="8" s="1"/>
  <c r="AA596" i="8"/>
  <c r="AB596" i="8" s="1"/>
  <c r="AC596" i="8" s="1"/>
  <c r="AA672" i="8"/>
  <c r="AB672" i="8" s="1"/>
  <c r="AC672" i="8" s="1"/>
  <c r="AB737" i="8"/>
  <c r="AC737" i="8" s="1"/>
  <c r="AA880" i="8"/>
  <c r="AB880" i="8" s="1"/>
  <c r="AC880" i="8" s="1"/>
  <c r="AA351" i="8"/>
  <c r="AB351" i="8" s="1"/>
  <c r="AC351" i="8" s="1"/>
  <c r="AB626" i="8"/>
  <c r="AC626" i="8" s="1"/>
  <c r="AA634" i="8"/>
  <c r="AB634" i="8" s="1"/>
  <c r="AC634" i="8" s="1"/>
  <c r="AA643" i="8"/>
  <c r="AB643" i="8" s="1"/>
  <c r="AC643" i="8" s="1"/>
  <c r="AA766" i="8"/>
  <c r="AB766" i="8" s="1"/>
  <c r="AC766" i="8" s="1"/>
  <c r="AA971" i="8"/>
  <c r="AB971" i="8" s="1"/>
  <c r="AC971" i="8" s="1"/>
  <c r="AB317" i="8"/>
  <c r="AC317" i="8" s="1"/>
  <c r="AA514" i="8"/>
  <c r="AB514" i="8" s="1"/>
  <c r="AC514" i="8" s="1"/>
  <c r="AB585" i="8"/>
  <c r="AC585" i="8" s="1"/>
  <c r="AA613" i="8"/>
  <c r="AB613" i="8" s="1"/>
  <c r="AC613" i="8" s="1"/>
  <c r="AB798" i="8"/>
  <c r="AC798" i="8" s="1"/>
  <c r="AA877" i="8"/>
  <c r="AB877" i="8" s="1"/>
  <c r="AC877" i="8" s="1"/>
  <c r="AA976" i="8"/>
  <c r="AB976" i="8" s="1"/>
  <c r="AC976" i="8" s="1"/>
  <c r="AA187" i="8"/>
  <c r="AB187" i="8" s="1"/>
  <c r="AC187" i="8" s="1"/>
  <c r="AA64" i="8"/>
  <c r="AB64" i="8" s="1"/>
  <c r="AC64" i="8" s="1"/>
  <c r="AB91" i="8"/>
  <c r="AC91" i="8" s="1"/>
  <c r="AA50" i="8"/>
  <c r="AA150" i="8"/>
  <c r="AB150" i="8" s="1"/>
  <c r="AC150" i="8" s="1"/>
  <c r="AB283" i="8"/>
  <c r="AC283" i="8" s="1"/>
  <c r="AB749" i="8"/>
  <c r="AC749" i="8" s="1"/>
  <c r="AB396" i="8"/>
  <c r="AC396" i="8" s="1"/>
  <c r="AA812" i="8"/>
  <c r="AB812" i="8" s="1"/>
  <c r="AC812" i="8" s="1"/>
  <c r="AB184" i="8"/>
  <c r="AC184" i="8" s="1"/>
  <c r="AB691" i="8"/>
  <c r="AC691" i="8" s="1"/>
  <c r="AA183" i="8"/>
  <c r="AB183" i="8" s="1"/>
  <c r="AC183" i="8" s="1"/>
  <c r="AB584" i="8"/>
  <c r="AC584" i="8" s="1"/>
  <c r="AB345" i="8"/>
  <c r="AC345" i="8" s="1"/>
  <c r="AA262" i="8"/>
  <c r="AB262" i="8" s="1"/>
  <c r="AC262" i="8" s="1"/>
  <c r="AB750" i="8"/>
  <c r="AC750" i="8" s="1"/>
  <c r="AA112" i="8"/>
  <c r="AB112" i="8" s="1"/>
  <c r="AC112" i="8" s="1"/>
  <c r="AB336" i="8"/>
  <c r="AC336" i="8" s="1"/>
  <c r="AA497" i="8"/>
  <c r="AB497" i="8" s="1"/>
  <c r="AC497" i="8" s="1"/>
  <c r="AA899" i="8"/>
  <c r="AB899" i="8" s="1"/>
  <c r="AC899" i="8" s="1"/>
  <c r="AB119" i="8"/>
  <c r="AC119" i="8" s="1"/>
  <c r="AB222" i="8"/>
  <c r="AC222" i="8" s="1"/>
  <c r="AA291" i="8"/>
  <c r="AB291" i="8" s="1"/>
  <c r="AC291" i="8" s="1"/>
  <c r="AA486" i="8"/>
  <c r="AB486" i="8" s="1"/>
  <c r="AC486" i="8" s="1"/>
  <c r="AB644" i="8"/>
  <c r="AC644" i="8" s="1"/>
  <c r="AB860" i="8"/>
  <c r="AC860" i="8" s="1"/>
  <c r="AA164" i="8"/>
  <c r="AB164" i="8" s="1"/>
  <c r="AC164" i="8" s="1"/>
  <c r="AB189" i="8"/>
  <c r="AC189" i="8" s="1"/>
  <c r="AA511" i="8"/>
  <c r="AB511" i="8" s="1"/>
  <c r="AC511" i="8" s="1"/>
  <c r="AA175" i="8"/>
  <c r="AB175" i="8" s="1"/>
  <c r="AC175" i="8" s="1"/>
  <c r="AA156" i="8"/>
  <c r="AB156" i="8" s="1"/>
  <c r="AC156" i="8" s="1"/>
  <c r="AB213" i="8"/>
  <c r="AC213" i="8" s="1"/>
  <c r="AA661" i="8"/>
  <c r="AB661" i="8" s="1"/>
  <c r="AC661" i="8" s="1"/>
  <c r="AB797" i="8"/>
  <c r="AC797" i="8" s="1"/>
  <c r="AA240" i="8"/>
  <c r="AB240" i="8" s="1"/>
  <c r="AC240" i="8" s="1"/>
  <c r="AB228" i="8"/>
  <c r="AC228" i="8" s="1"/>
  <c r="AA393" i="8"/>
  <c r="AB393" i="8" s="1"/>
  <c r="AC393" i="8" s="1"/>
  <c r="AB608" i="8"/>
  <c r="AC608" i="8" s="1"/>
  <c r="AA817" i="8"/>
  <c r="AB817" i="8" s="1"/>
  <c r="AC817" i="8" s="1"/>
  <c r="AA338" i="8"/>
  <c r="AB338" i="8" s="1"/>
  <c r="AC338" i="8" s="1"/>
  <c r="AA484" i="8"/>
  <c r="AB484" i="8" s="1"/>
  <c r="AC484" i="8" s="1"/>
  <c r="AA786" i="8"/>
  <c r="AB786" i="8" s="1"/>
  <c r="AC786" i="8" s="1"/>
  <c r="AA726" i="8"/>
  <c r="AB726" i="8" s="1"/>
  <c r="AC726" i="8" s="1"/>
  <c r="AB856" i="8"/>
  <c r="AC856" i="8" s="1"/>
  <c r="AB973" i="8"/>
  <c r="AC973" i="8" s="1"/>
  <c r="AA221" i="8"/>
  <c r="AB221" i="8" s="1"/>
  <c r="AC221" i="8" s="1"/>
  <c r="AB376" i="8"/>
  <c r="AC376" i="8" s="1"/>
  <c r="AA293" i="8"/>
  <c r="AB293" i="8" s="1"/>
  <c r="AC293" i="8" s="1"/>
  <c r="AB411" i="8"/>
  <c r="AC411" i="8" s="1"/>
  <c r="AA586" i="8"/>
  <c r="AB586" i="8" s="1"/>
  <c r="AC586" i="8" s="1"/>
  <c r="AA614" i="8"/>
  <c r="AB614" i="8" s="1"/>
  <c r="AC614" i="8" s="1"/>
  <c r="AA660" i="8"/>
  <c r="AB660" i="8" s="1"/>
  <c r="AC660" i="8" s="1"/>
  <c r="AA725" i="8"/>
  <c r="AB725" i="8" s="1"/>
  <c r="AC725" i="8" s="1"/>
  <c r="AB809" i="8"/>
  <c r="AC809" i="8" s="1"/>
  <c r="AB891" i="8"/>
  <c r="AC891" i="8" s="1"/>
  <c r="AA139" i="8"/>
  <c r="AB139" i="8" s="1"/>
  <c r="AC139" i="8" s="1"/>
  <c r="AB194" i="8"/>
  <c r="AC194" i="8" s="1"/>
  <c r="AA260" i="8"/>
  <c r="AB260" i="8" s="1"/>
  <c r="AC260" i="8" s="1"/>
  <c r="AA348" i="8"/>
  <c r="AB348" i="8" s="1"/>
  <c r="AC348" i="8" s="1"/>
  <c r="AB386" i="8"/>
  <c r="AC386" i="8" s="1"/>
  <c r="AA457" i="8"/>
  <c r="AB457" i="8" s="1"/>
  <c r="AC457" i="8" s="1"/>
  <c r="AA547" i="8"/>
  <c r="AB547" i="8" s="1"/>
  <c r="AC547" i="8" s="1"/>
  <c r="AA622" i="8"/>
  <c r="AB622" i="8" s="1"/>
  <c r="AC622" i="8" s="1"/>
  <c r="AA628" i="8"/>
  <c r="AB628" i="8" s="1"/>
  <c r="AC628" i="8" s="1"/>
  <c r="AA693" i="8"/>
  <c r="AB693" i="8" s="1"/>
  <c r="AC693" i="8" s="1"/>
  <c r="AA878" i="8"/>
  <c r="AB878" i="8" s="1"/>
  <c r="AC878" i="8" s="1"/>
  <c r="AB959" i="8"/>
  <c r="AC959" i="8" s="1"/>
  <c r="AA294" i="8"/>
  <c r="AB294" i="8" s="1"/>
  <c r="AC294" i="8" s="1"/>
  <c r="AA337" i="8"/>
  <c r="AB337" i="8" s="1"/>
  <c r="AC337" i="8" s="1"/>
  <c r="AB458" i="8"/>
  <c r="AC458" i="8" s="1"/>
  <c r="AA525" i="8"/>
  <c r="AB525" i="8" s="1"/>
  <c r="AC525" i="8" s="1"/>
  <c r="AA645" i="8"/>
  <c r="AB645" i="8" s="1"/>
  <c r="AC645" i="8" s="1"/>
  <c r="AA799" i="8"/>
  <c r="AB799" i="8" s="1"/>
  <c r="AC799" i="8" s="1"/>
  <c r="AA852" i="8"/>
  <c r="AB852" i="8" s="1"/>
  <c r="AC852" i="8" s="1"/>
  <c r="AA925" i="8"/>
  <c r="AB925" i="8" s="1"/>
  <c r="AC925" i="8" s="1"/>
  <c r="AA383" i="8"/>
  <c r="AB383" i="8" s="1"/>
  <c r="AC383" i="8" s="1"/>
  <c r="AA487" i="8"/>
  <c r="AB487" i="8" s="1"/>
  <c r="AC487" i="8" s="1"/>
  <c r="AA546" i="8"/>
  <c r="AB546" i="8" s="1"/>
  <c r="AC546" i="8" s="1"/>
  <c r="AA540" i="8"/>
  <c r="AB540" i="8" s="1"/>
  <c r="AC540" i="8" s="1"/>
  <c r="AA649" i="8"/>
  <c r="AB649" i="8" s="1"/>
  <c r="AC649" i="8" s="1"/>
  <c r="AA679" i="8"/>
  <c r="AB679" i="8" s="1"/>
  <c r="AC679" i="8" s="1"/>
  <c r="AA803" i="8"/>
  <c r="AB803" i="8" s="1"/>
  <c r="AC803" i="8" s="1"/>
  <c r="AA841" i="8"/>
  <c r="AB841" i="8" s="1"/>
  <c r="AC841" i="8" s="1"/>
  <c r="AA922" i="8"/>
  <c r="AB922" i="8" s="1"/>
  <c r="AC922" i="8" s="1"/>
  <c r="AA1005" i="8"/>
  <c r="AB1005" i="8" s="1"/>
  <c r="AC1005" i="8" s="1"/>
  <c r="AA349" i="8"/>
  <c r="AB349" i="8" s="1"/>
  <c r="AC349" i="8" s="1"/>
  <c r="AA431" i="8"/>
  <c r="AB431" i="8" s="1"/>
  <c r="AC431" i="8" s="1"/>
  <c r="AA499" i="8"/>
  <c r="AB499" i="8" s="1"/>
  <c r="AC499" i="8" s="1"/>
  <c r="AA588" i="8"/>
  <c r="AB588" i="8" s="1"/>
  <c r="AC588" i="8" s="1"/>
  <c r="AB719" i="8"/>
  <c r="AC719" i="8" s="1"/>
  <c r="AA754" i="8"/>
  <c r="AB754" i="8" s="1"/>
  <c r="AC754" i="8" s="1"/>
  <c r="AB757" i="8"/>
  <c r="AC757" i="8" s="1"/>
  <c r="AA890" i="8"/>
  <c r="AB890" i="8" s="1"/>
  <c r="AC890" i="8" s="1"/>
  <c r="AA916" i="8"/>
  <c r="AB916" i="8" s="1"/>
  <c r="AC916" i="8" s="1"/>
  <c r="AA966" i="8"/>
  <c r="AB966" i="8" s="1"/>
  <c r="AC966" i="8" s="1"/>
  <c r="AC31" i="8"/>
  <c r="AA235" i="8"/>
  <c r="AB235" i="8" s="1"/>
  <c r="AC235" i="8" s="1"/>
  <c r="AA116" i="8"/>
  <c r="AB116" i="8" s="1"/>
  <c r="AC116" i="8" s="1"/>
  <c r="AA542" i="8"/>
  <c r="AB542" i="8" s="1"/>
  <c r="AC542" i="8" s="1"/>
  <c r="AA889" i="8"/>
  <c r="AB889" i="8" s="1"/>
  <c r="AC889" i="8" s="1"/>
  <c r="AA427" i="8"/>
  <c r="AB427" i="8" s="1"/>
  <c r="AC427" i="8" s="1"/>
  <c r="AC883" i="8"/>
  <c r="AA173" i="8"/>
  <c r="AB173" i="8" s="1"/>
  <c r="AC173" i="8" s="1"/>
  <c r="AA631" i="8"/>
  <c r="AB631" i="8" s="1"/>
  <c r="AC631" i="8" s="1"/>
  <c r="AA77" i="8"/>
  <c r="AB77" i="8" s="1"/>
  <c r="AC77" i="8" s="1"/>
  <c r="AA633" i="8"/>
  <c r="AB633" i="8" s="1"/>
  <c r="AC633" i="8" s="1"/>
  <c r="AA915" i="8"/>
  <c r="AB915" i="8" s="1"/>
  <c r="AC915" i="8" s="1"/>
  <c r="AA999" i="8"/>
  <c r="AB999" i="8" s="1"/>
  <c r="AC999" i="8" s="1"/>
  <c r="AA539" i="8"/>
  <c r="AB539" i="8" s="1"/>
  <c r="AC539" i="8" s="1"/>
  <c r="AA322" i="8"/>
  <c r="AB322" i="8" s="1"/>
  <c r="AC322" i="8" s="1"/>
  <c r="AB559" i="8"/>
  <c r="AC559" i="8" s="1"/>
  <c r="AB573" i="8"/>
  <c r="AC573" i="8" s="1"/>
  <c r="AB706" i="8"/>
  <c r="AC706" i="8" s="1"/>
  <c r="AA821" i="8"/>
  <c r="AB821" i="8" s="1"/>
  <c r="AC821" i="8" s="1"/>
  <c r="AA461" i="8"/>
  <c r="AB461" i="8" s="1"/>
  <c r="AC461" i="8" s="1"/>
  <c r="AA445" i="8"/>
  <c r="AB445" i="8" s="1"/>
  <c r="AC445" i="8" s="1"/>
  <c r="AB518" i="8"/>
  <c r="AC518" i="8" s="1"/>
  <c r="AB600" i="8"/>
  <c r="AC600" i="8" s="1"/>
  <c r="AB636" i="8"/>
  <c r="AC636" i="8" s="1"/>
  <c r="AB742" i="8"/>
  <c r="AC742" i="8" s="1"/>
  <c r="AA810" i="8"/>
  <c r="AB810" i="8" s="1"/>
  <c r="AC810" i="8" s="1"/>
  <c r="AA892" i="8"/>
  <c r="AB892" i="8" s="1"/>
  <c r="AC892" i="8" s="1"/>
  <c r="AA912" i="8"/>
  <c r="AB912" i="8" s="1"/>
  <c r="AC912" i="8" s="1"/>
  <c r="AA207" i="8"/>
  <c r="AA811" i="8"/>
  <c r="AB811" i="8" s="1"/>
  <c r="AC811" i="8" s="1"/>
  <c r="AA47" i="8"/>
  <c r="AA92" i="8"/>
  <c r="AB92" i="8" s="1"/>
  <c r="AC92" i="8" s="1"/>
  <c r="AA443" i="8"/>
  <c r="AB443" i="8" s="1"/>
  <c r="AC443" i="8" s="1"/>
  <c r="AA513" i="8"/>
  <c r="AB513" i="8" s="1"/>
  <c r="AC513" i="8" s="1"/>
  <c r="AA893" i="8"/>
  <c r="AB893" i="8" s="1"/>
  <c r="AC893" i="8" s="1"/>
  <c r="AA371" i="8"/>
  <c r="AB371" i="8" s="1"/>
  <c r="AC371" i="8" s="1"/>
  <c r="AA735" i="8"/>
  <c r="AB735" i="8" s="1"/>
  <c r="AC735" i="8" s="1"/>
  <c r="AA772" i="8"/>
  <c r="AB772" i="8" s="1"/>
  <c r="AC772" i="8" s="1"/>
  <c r="AA177" i="8"/>
  <c r="AB177" i="8" s="1"/>
  <c r="AC177" i="8" s="1"/>
  <c r="AA343" i="8"/>
  <c r="AB343" i="8" s="1"/>
  <c r="AC343" i="8" s="1"/>
  <c r="AC369" i="8"/>
  <c r="AA579" i="8"/>
  <c r="AB579" i="8" s="1"/>
  <c r="AC579" i="8" s="1"/>
  <c r="AA623" i="8"/>
  <c r="AB623" i="8" s="1"/>
  <c r="AC623" i="8" s="1"/>
  <c r="AA635" i="8"/>
  <c r="AB635" i="8" s="1"/>
  <c r="AC635" i="8" s="1"/>
  <c r="AA489" i="8"/>
  <c r="AB489" i="8" s="1"/>
  <c r="AC489" i="8" s="1"/>
  <c r="AA597" i="8"/>
  <c r="AB597" i="8" s="1"/>
  <c r="AC597" i="8" s="1"/>
  <c r="AA739" i="8"/>
  <c r="AB739" i="8" s="1"/>
  <c r="AC739" i="8" s="1"/>
  <c r="AA851" i="8"/>
  <c r="AB851" i="8" s="1"/>
  <c r="AC851" i="8" s="1"/>
  <c r="AB358" i="8"/>
  <c r="AC358" i="8" s="1"/>
  <c r="AA428" i="8"/>
  <c r="AB428" i="8" s="1"/>
  <c r="AC428" i="8" s="1"/>
  <c r="AB500" i="8"/>
  <c r="AC500" i="8" s="1"/>
  <c r="AB580" i="8"/>
  <c r="AC580" i="8" s="1"/>
  <c r="AB822" i="8"/>
  <c r="AC822" i="8" s="1"/>
  <c r="AB870" i="8"/>
  <c r="AC870" i="8" s="1"/>
  <c r="AB314" i="8"/>
  <c r="AC314" i="8" s="1"/>
  <c r="AB426" i="8"/>
  <c r="AC426" i="8" s="1"/>
  <c r="AA531" i="8"/>
  <c r="AB531" i="8" s="1"/>
  <c r="AC531" i="8" s="1"/>
  <c r="AA582" i="8"/>
  <c r="AB582" i="8" s="1"/>
  <c r="AC582" i="8" s="1"/>
  <c r="AB638" i="8"/>
  <c r="AC638" i="8" s="1"/>
  <c r="AB668" i="8"/>
  <c r="AC668" i="8" s="1"/>
  <c r="AA697" i="8"/>
  <c r="AB697" i="8" s="1"/>
  <c r="AC697" i="8" s="1"/>
  <c r="AA879" i="8"/>
  <c r="AB879" i="8" s="1"/>
  <c r="AC879" i="8" s="1"/>
  <c r="AA887" i="8"/>
  <c r="AB887" i="8" s="1"/>
  <c r="AC887" i="8" s="1"/>
  <c r="BB13" i="8"/>
  <c r="AY13" i="8"/>
  <c r="J27" i="5" s="1"/>
  <c r="AA89" i="8"/>
  <c r="AB89" i="8" s="1"/>
  <c r="AC89" i="8" s="1"/>
  <c r="AA361" i="8"/>
  <c r="AB361" i="8" s="1"/>
  <c r="AC361" i="8" s="1"/>
  <c r="AC606" i="8"/>
  <c r="AA946" i="8"/>
  <c r="AB946" i="8" s="1"/>
  <c r="AC946" i="8" s="1"/>
  <c r="AA271" i="8"/>
  <c r="AB271" i="8" s="1"/>
  <c r="AC271" i="8" s="1"/>
  <c r="AA570" i="8"/>
  <c r="AB570" i="8" s="1"/>
  <c r="AC570" i="8" s="1"/>
  <c r="AA692" i="8"/>
  <c r="AB692" i="8" s="1"/>
  <c r="AC692" i="8" s="1"/>
  <c r="AA770" i="8"/>
  <c r="AB770" i="8" s="1"/>
  <c r="AC770" i="8" s="1"/>
  <c r="AA838" i="8"/>
  <c r="AB838" i="8" s="1"/>
  <c r="AC838" i="8" s="1"/>
  <c r="AA245" i="8"/>
  <c r="S246" i="8" s="1"/>
  <c r="AA413" i="8"/>
  <c r="AB413" i="8" s="1"/>
  <c r="AC413" i="8" s="1"/>
  <c r="AA653" i="8"/>
  <c r="AB653" i="8" s="1"/>
  <c r="AC653" i="8" s="1"/>
  <c r="AA955" i="8"/>
  <c r="AB955" i="8" s="1"/>
  <c r="AC955" i="8" s="1"/>
  <c r="AA288" i="8"/>
  <c r="AB288" i="8" s="1"/>
  <c r="AC288" i="8" s="1"/>
  <c r="AA318" i="8"/>
  <c r="AB318" i="8" s="1"/>
  <c r="AC318" i="8" s="1"/>
  <c r="AA460" i="8"/>
  <c r="AB460" i="8" s="1"/>
  <c r="AC460" i="8" s="1"/>
  <c r="AA569" i="8"/>
  <c r="AB569" i="8" s="1"/>
  <c r="AC569" i="8" s="1"/>
  <c r="AA702" i="8"/>
  <c r="AB702" i="8" s="1"/>
  <c r="AC702" i="8" s="1"/>
  <c r="AA268" i="8"/>
  <c r="AB268" i="8" s="1"/>
  <c r="AC268" i="8" s="1"/>
  <c r="AA356" i="8"/>
  <c r="AB356" i="8" s="1"/>
  <c r="AC356" i="8" s="1"/>
  <c r="AA394" i="8"/>
  <c r="AB394" i="8" s="1"/>
  <c r="AC394" i="8" s="1"/>
  <c r="AA471" i="8"/>
  <c r="AB471" i="8" s="1"/>
  <c r="AC471" i="8" s="1"/>
  <c r="AA640" i="8"/>
  <c r="AB640" i="8" s="1"/>
  <c r="AC640" i="8" s="1"/>
  <c r="AA785" i="8"/>
  <c r="AB785" i="8" s="1"/>
  <c r="AC785" i="8" s="1"/>
  <c r="AA948" i="8"/>
  <c r="AB948" i="8" s="1"/>
  <c r="AC948" i="8" s="1"/>
  <c r="AB459" i="8"/>
  <c r="AC459" i="8" s="1"/>
  <c r="AB619" i="8"/>
  <c r="AC619" i="8" s="1"/>
  <c r="AB723" i="8"/>
  <c r="AC723" i="8" s="1"/>
  <c r="AA729" i="8"/>
  <c r="AB729" i="8" s="1"/>
  <c r="AC729" i="8" s="1"/>
  <c r="AA773" i="8"/>
  <c r="AB773" i="8" s="1"/>
  <c r="AC773" i="8" s="1"/>
  <c r="AB895" i="8"/>
  <c r="AC895" i="8" s="1"/>
  <c r="AB918" i="8"/>
  <c r="AC918" i="8" s="1"/>
  <c r="S54" i="8"/>
  <c r="AA12" i="8"/>
  <c r="S13" i="8" s="1"/>
  <c r="AB85" i="8"/>
  <c r="AC85" i="8" s="1"/>
  <c r="AA63" i="8"/>
  <c r="AB63" i="8" s="1"/>
  <c r="AC63" i="8" s="1"/>
  <c r="AA19" i="8"/>
  <c r="AB19" i="8" s="1"/>
  <c r="AC19" i="8" s="1"/>
  <c r="AA106" i="8"/>
  <c r="AB106" i="8" s="1"/>
  <c r="AC106" i="8" s="1"/>
  <c r="AB755" i="8"/>
  <c r="AC755" i="8" s="1"/>
  <c r="AB927" i="8"/>
  <c r="AC927" i="8" s="1"/>
  <c r="AB148" i="8"/>
  <c r="AC148" i="8" s="1"/>
  <c r="AB544" i="8"/>
  <c r="AC544" i="8" s="1"/>
  <c r="AB38" i="8"/>
  <c r="AC38" i="8" s="1"/>
  <c r="AA362" i="8"/>
  <c r="AB362" i="8" s="1"/>
  <c r="AC362" i="8" s="1"/>
  <c r="AB884" i="8"/>
  <c r="AC884" i="8" s="1"/>
  <c r="AB665" i="8"/>
  <c r="AC665" i="8" s="1"/>
  <c r="AB257" i="8"/>
  <c r="AC257" i="8" s="1"/>
  <c r="AB504" i="8"/>
  <c r="AC504" i="8" s="1"/>
  <c r="AB321" i="8"/>
  <c r="AC321" i="8" s="1"/>
  <c r="AA911" i="8"/>
  <c r="AB911" i="8" s="1"/>
  <c r="AC911" i="8" s="1"/>
  <c r="AB192" i="8"/>
  <c r="AC192" i="8" s="1"/>
  <c r="AB236" i="8"/>
  <c r="AC236" i="8" s="1"/>
  <c r="AB603" i="8"/>
  <c r="AC603" i="8" s="1"/>
  <c r="AA202" i="8"/>
  <c r="AB202" i="8" s="1"/>
  <c r="AC202" i="8" s="1"/>
  <c r="AB153" i="8"/>
  <c r="AC153" i="8" s="1"/>
  <c r="AB732" i="8"/>
  <c r="AC732" i="8" s="1"/>
  <c r="AB835" i="8"/>
  <c r="AC835" i="8" s="1"/>
  <c r="AA269" i="8"/>
  <c r="AB269" i="8" s="1"/>
  <c r="AC269" i="8" s="1"/>
  <c r="AB357" i="8"/>
  <c r="AC357" i="8" s="1"/>
  <c r="AA791" i="8"/>
  <c r="AB791" i="8" s="1"/>
  <c r="AC791" i="8" s="1"/>
  <c r="AB985" i="8"/>
  <c r="AC985" i="8" s="1"/>
  <c r="AA226" i="8"/>
  <c r="AB226" i="8" s="1"/>
  <c r="AC226" i="8" s="1"/>
  <c r="AA172" i="8"/>
  <c r="AB172" i="8" s="1"/>
  <c r="AC172" i="8" s="1"/>
  <c r="AB405" i="8"/>
  <c r="AC405" i="8" s="1"/>
  <c r="AA549" i="8"/>
  <c r="AB549" i="8" s="1"/>
  <c r="AC549" i="8" s="1"/>
  <c r="AA782" i="8"/>
  <c r="AB782" i="8" s="1"/>
  <c r="AC782" i="8" s="1"/>
  <c r="AB964" i="8"/>
  <c r="AC964" i="8" s="1"/>
  <c r="AA195" i="8"/>
  <c r="AB195" i="8" s="1"/>
  <c r="AC195" i="8" s="1"/>
  <c r="AA326" i="8"/>
  <c r="AB326" i="8" s="1"/>
  <c r="AC326" i="8" s="1"/>
  <c r="AA717" i="8"/>
  <c r="AB717" i="8" s="1"/>
  <c r="AC717" i="8" s="1"/>
  <c r="AB950" i="8"/>
  <c r="AC950" i="8" s="1"/>
  <c r="AA81" i="8"/>
  <c r="AB81" i="8" s="1"/>
  <c r="AC81" i="8" s="1"/>
  <c r="AB363" i="8"/>
  <c r="AC363" i="8" s="1"/>
  <c r="AA914" i="8"/>
  <c r="AB914" i="8" s="1"/>
  <c r="AC914" i="8" s="1"/>
  <c r="AA201" i="8"/>
  <c r="AB201" i="8" s="1"/>
  <c r="AC201" i="8" s="1"/>
  <c r="AA397" i="8"/>
  <c r="AB397" i="8" s="1"/>
  <c r="AC397" i="8" s="1"/>
  <c r="AB583" i="8"/>
  <c r="AC583" i="8" s="1"/>
  <c r="AB520" i="8"/>
  <c r="AC520" i="8" s="1"/>
  <c r="AA727" i="8"/>
  <c r="AB727" i="8" s="1"/>
  <c r="AC727" i="8" s="1"/>
  <c r="AA814" i="8"/>
  <c r="AB814" i="8" s="1"/>
  <c r="AC814" i="8" s="1"/>
  <c r="AA828" i="8"/>
  <c r="AB828" i="8" s="1"/>
  <c r="AC828" i="8" s="1"/>
  <c r="AA917" i="8"/>
  <c r="AB917" i="8" s="1"/>
  <c r="AC917" i="8" s="1"/>
  <c r="AB1003" i="8"/>
  <c r="AC1003" i="8" s="1"/>
  <c r="AA280" i="8"/>
  <c r="AB280" i="8" s="1"/>
  <c r="AC280" i="8" s="1"/>
  <c r="AB306" i="8"/>
  <c r="AC306" i="8" s="1"/>
  <c r="AA454" i="8"/>
  <c r="AB454" i="8" s="1"/>
  <c r="AC454" i="8" s="1"/>
  <c r="AB452" i="8"/>
  <c r="AC452" i="8" s="1"/>
  <c r="AB561" i="8"/>
  <c r="AC561" i="8" s="1"/>
  <c r="AA694" i="8"/>
  <c r="AB694" i="8" s="1"/>
  <c r="AC694" i="8" s="1"/>
  <c r="AA790" i="8"/>
  <c r="AB790" i="8" s="1"/>
  <c r="AC790" i="8" s="1"/>
  <c r="AA901" i="8"/>
  <c r="AB901" i="8" s="1"/>
  <c r="AC901" i="8" s="1"/>
  <c r="AB970" i="8"/>
  <c r="AC970" i="8" s="1"/>
  <c r="AA206" i="8"/>
  <c r="AA239" i="8"/>
  <c r="AB239" i="8" s="1"/>
  <c r="AC239" i="8" s="1"/>
  <c r="AA285" i="8"/>
  <c r="AB285" i="8" s="1"/>
  <c r="AC285" i="8" s="1"/>
  <c r="AA421" i="8"/>
  <c r="AB421" i="8" s="1"/>
  <c r="AC421" i="8" s="1"/>
  <c r="AA422" i="8"/>
  <c r="AB422" i="8" s="1"/>
  <c r="AC422" i="8" s="1"/>
  <c r="AA485" i="8"/>
  <c r="AB485" i="8" s="1"/>
  <c r="AC485" i="8" s="1"/>
  <c r="AA555" i="8"/>
  <c r="AB555" i="8" s="1"/>
  <c r="AC555" i="8" s="1"/>
  <c r="AA593" i="8"/>
  <c r="AB593" i="8" s="1"/>
  <c r="AC593" i="8" s="1"/>
  <c r="AA759" i="8"/>
  <c r="AB759" i="8" s="1"/>
  <c r="AC759" i="8" s="1"/>
  <c r="AB778" i="8"/>
  <c r="AC778" i="8" s="1"/>
  <c r="AA846" i="8"/>
  <c r="AB846" i="8" s="1"/>
  <c r="AC846" i="8" s="1"/>
  <c r="AA981" i="8"/>
  <c r="AB981" i="8" s="1"/>
  <c r="AC981" i="8" s="1"/>
  <c r="AA320" i="8"/>
  <c r="AB320" i="8" s="1"/>
  <c r="AC320" i="8" s="1"/>
  <c r="AA354" i="8"/>
  <c r="AB354" i="8" s="1"/>
  <c r="AC354" i="8" s="1"/>
  <c r="AA424" i="8"/>
  <c r="AB424" i="8" s="1"/>
  <c r="AC424" i="8" s="1"/>
  <c r="AA496" i="8"/>
  <c r="AB496" i="8" s="1"/>
  <c r="AC496" i="8" s="1"/>
  <c r="AA576" i="8"/>
  <c r="AB576" i="8" s="1"/>
  <c r="AC576" i="8" s="1"/>
  <c r="AA677" i="8"/>
  <c r="AB677" i="8" s="1"/>
  <c r="AC677" i="8" s="1"/>
  <c r="AA738" i="8"/>
  <c r="AB738" i="8" s="1"/>
  <c r="AC738" i="8" s="1"/>
  <c r="AA819" i="8"/>
  <c r="AB819" i="8" s="1"/>
  <c r="AC819" i="8" s="1"/>
  <c r="AA949" i="8"/>
  <c r="AB949" i="8" s="1"/>
  <c r="AC949" i="8" s="1"/>
  <c r="AB233" i="8"/>
  <c r="AC233" i="8" s="1"/>
  <c r="AB388" i="8"/>
  <c r="AC388" i="8" s="1"/>
  <c r="AA305" i="8"/>
  <c r="AB305" i="8" s="1"/>
  <c r="AC305" i="8" s="1"/>
  <c r="AA566" i="8"/>
  <c r="AB566" i="8" s="1"/>
  <c r="AC566" i="8" s="1"/>
  <c r="AA604" i="8"/>
  <c r="AB604" i="8" s="1"/>
  <c r="AC604" i="8" s="1"/>
  <c r="AA676" i="8"/>
  <c r="AB676" i="8" s="1"/>
  <c r="AC676" i="8" s="1"/>
  <c r="AA741" i="8"/>
  <c r="AB741" i="8" s="1"/>
  <c r="AC741" i="8" s="1"/>
  <c r="AA839" i="8"/>
  <c r="AB839" i="8" s="1"/>
  <c r="AC839" i="8" s="1"/>
  <c r="AA888" i="8"/>
  <c r="AB888" i="8" s="1"/>
  <c r="AC888" i="8" s="1"/>
  <c r="AA972" i="8"/>
  <c r="AB972" i="8" s="1"/>
  <c r="AC972" i="8" s="1"/>
  <c r="AA378" i="8"/>
  <c r="AB378" i="8" s="1"/>
  <c r="AC378" i="8" s="1"/>
  <c r="AA412" i="8"/>
  <c r="AB412" i="8" s="1"/>
  <c r="AC412" i="8" s="1"/>
  <c r="AA550" i="8"/>
  <c r="AB550" i="8" s="1"/>
  <c r="AC550" i="8" s="1"/>
  <c r="AA567" i="8"/>
  <c r="AB567" i="8" s="1"/>
  <c r="AC567" i="8" s="1"/>
  <c r="AA682" i="8"/>
  <c r="AB682" i="8" s="1"/>
  <c r="AC682" i="8" s="1"/>
  <c r="AB775" i="8"/>
  <c r="AC775" i="8" s="1"/>
  <c r="AA805" i="8"/>
  <c r="AB805" i="8" s="1"/>
  <c r="AC805" i="8" s="1"/>
  <c r="AA905" i="8"/>
  <c r="AB905" i="8" s="1"/>
  <c r="AC905" i="8" s="1"/>
  <c r="AA939" i="8"/>
  <c r="AB939" i="8" s="1"/>
  <c r="AC939" i="8" s="1"/>
  <c r="AC14" i="8"/>
  <c r="AZ12" i="8" s="1"/>
  <c r="L26" i="5" s="1"/>
  <c r="Z26" i="5" s="1"/>
  <c r="BB12" i="8"/>
  <c r="AY12" i="8"/>
  <c r="J26" i="5" s="1"/>
  <c r="AC11" i="8"/>
  <c r="AZ9" i="8" s="1"/>
  <c r="L23" i="5" s="1"/>
  <c r="Z23" i="5" s="1"/>
  <c r="BB9" i="8"/>
  <c r="AY9" i="8"/>
  <c r="J23" i="5" s="1"/>
  <c r="AC10" i="8"/>
  <c r="AZ8" i="8" s="1"/>
  <c r="L22" i="5" s="1"/>
  <c r="Z22" i="5" s="1"/>
  <c r="BB8" i="8"/>
  <c r="AY8" i="8"/>
  <c r="J22" i="5" s="1"/>
  <c r="AD54" i="8"/>
  <c r="AD57" i="8"/>
  <c r="AD55" i="8"/>
  <c r="AC9" i="8"/>
  <c r="AZ7" i="8" s="1"/>
  <c r="L21" i="5" s="1"/>
  <c r="Z21" i="5" s="1"/>
  <c r="AY7" i="8"/>
  <c r="J21" i="5" s="1"/>
  <c r="BB7" i="8"/>
  <c r="M77" i="7"/>
  <c r="Q16" i="2" s="1"/>
  <c r="AB16" i="2" s="1"/>
  <c r="Q77" i="7"/>
  <c r="M82" i="7"/>
  <c r="Q21" i="2" s="1"/>
  <c r="AG21" i="2" s="1"/>
  <c r="Q82" i="7"/>
  <c r="Q81" i="7"/>
  <c r="M81" i="7"/>
  <c r="Q20" i="2" s="1"/>
  <c r="AF20" i="2" s="1"/>
  <c r="Q78" i="7"/>
  <c r="M78" i="7"/>
  <c r="Q17" i="2" s="1"/>
  <c r="AC17" i="2" s="1"/>
  <c r="AS82" i="7"/>
  <c r="AN81" i="7"/>
  <c r="AR82" i="7"/>
  <c r="AM81" i="7"/>
  <c r="AP80" i="7"/>
  <c r="AS79" i="7"/>
  <c r="AN78" i="7"/>
  <c r="AQ77" i="7"/>
  <c r="AQ82" i="7"/>
  <c r="AT81" i="7"/>
  <c r="AO80" i="7"/>
  <c r="AR79" i="7"/>
  <c r="AM78" i="7"/>
  <c r="AP77" i="7"/>
  <c r="AP82" i="7"/>
  <c r="AS81" i="7"/>
  <c r="AN80" i="7"/>
  <c r="AQ79" i="7"/>
  <c r="AT78" i="7"/>
  <c r="AO77" i="7"/>
  <c r="AO82" i="7"/>
  <c r="AR81" i="7"/>
  <c r="AM80" i="7"/>
  <c r="AP79" i="7"/>
  <c r="AM79" i="7"/>
  <c r="AT77" i="7"/>
  <c r="AS77" i="7"/>
  <c r="AT82" i="7"/>
  <c r="AQ81" i="7"/>
  <c r="AT80" i="7"/>
  <c r="AS78" i="7"/>
  <c r="AR77" i="7"/>
  <c r="AN82" i="7"/>
  <c r="AP81" i="7"/>
  <c r="AS80" i="7"/>
  <c r="AR78" i="7"/>
  <c r="AN77" i="7"/>
  <c r="AM82" i="7"/>
  <c r="AO81" i="7"/>
  <c r="AR80" i="7"/>
  <c r="AQ78" i="7"/>
  <c r="AM77" i="7"/>
  <c r="AO79" i="7"/>
  <c r="AO78" i="7"/>
  <c r="AT79" i="7"/>
  <c r="AN79" i="7"/>
  <c r="AP78" i="7"/>
  <c r="AQ80" i="7"/>
  <c r="M79" i="7"/>
  <c r="Q18" i="2" s="1"/>
  <c r="AD18" i="2" s="1"/>
  <c r="Q79" i="7"/>
  <c r="M80" i="7"/>
  <c r="Q19" i="2" s="1"/>
  <c r="AE19" i="2" s="1"/>
  <c r="Q80" i="7"/>
  <c r="AC36" i="7"/>
  <c r="AF35" i="7"/>
  <c r="AI34" i="7"/>
  <c r="AD33" i="7"/>
  <c r="AG32" i="7"/>
  <c r="AJ31" i="7"/>
  <c r="AE30" i="7"/>
  <c r="AH29" i="7"/>
  <c r="AC28" i="7"/>
  <c r="AF27" i="7"/>
  <c r="AI26" i="7"/>
  <c r="AD25" i="7"/>
  <c r="AJ36" i="7"/>
  <c r="AE35" i="7"/>
  <c r="AH34" i="7"/>
  <c r="AC33" i="7"/>
  <c r="AF32" i="7"/>
  <c r="AI31" i="7"/>
  <c r="AD30" i="7"/>
  <c r="AG29" i="7"/>
  <c r="AJ28" i="7"/>
  <c r="AE27" i="7"/>
  <c r="AH26" i="7"/>
  <c r="AC25" i="7"/>
  <c r="AF24" i="7"/>
  <c r="AI23" i="7"/>
  <c r="AD22" i="7"/>
  <c r="AI36" i="7"/>
  <c r="AD35" i="7"/>
  <c r="AG34" i="7"/>
  <c r="AJ33" i="7"/>
  <c r="AE32" i="7"/>
  <c r="AH31" i="7"/>
  <c r="AC30" i="7"/>
  <c r="AF29" i="7"/>
  <c r="AI28" i="7"/>
  <c r="AD27" i="7"/>
  <c r="AG26" i="7"/>
  <c r="AJ25" i="7"/>
  <c r="AE24" i="7"/>
  <c r="AH23" i="7"/>
  <c r="AD36" i="7"/>
  <c r="AJ30" i="7"/>
  <c r="AJ27" i="7"/>
  <c r="AJ24" i="7"/>
  <c r="AD23" i="7"/>
  <c r="AC21" i="7"/>
  <c r="AF20" i="7"/>
  <c r="AI19" i="7"/>
  <c r="AD18" i="7"/>
  <c r="AG17" i="7"/>
  <c r="AJ16" i="7"/>
  <c r="AE15" i="7"/>
  <c r="AH14" i="7"/>
  <c r="AJ32" i="7"/>
  <c r="AI30" i="7"/>
  <c r="AJ35" i="7"/>
  <c r="AI33" i="7"/>
  <c r="AI32" i="7"/>
  <c r="AG31" i="7"/>
  <c r="AH30" i="7"/>
  <c r="AI35" i="7"/>
  <c r="AJ34" i="7"/>
  <c r="AH33" i="7"/>
  <c r="AH36" i="7"/>
  <c r="AH35" i="7"/>
  <c r="AF34" i="7"/>
  <c r="AG33" i="7"/>
  <c r="AD32" i="7"/>
  <c r="AE31" i="7"/>
  <c r="AF30" i="7"/>
  <c r="AD29" i="7"/>
  <c r="AF28" i="7"/>
  <c r="AC27" i="7"/>
  <c r="AF36" i="7"/>
  <c r="AC35" i="7"/>
  <c r="AF33" i="7"/>
  <c r="AH28" i="7"/>
  <c r="AF26" i="7"/>
  <c r="AE25" i="7"/>
  <c r="AC22" i="7"/>
  <c r="AH21" i="7"/>
  <c r="AG20" i="7"/>
  <c r="AF19" i="7"/>
  <c r="AF18" i="7"/>
  <c r="AE17" i="7"/>
  <c r="AD16" i="7"/>
  <c r="AJ14" i="7"/>
  <c r="AC13" i="7"/>
  <c r="AF12" i="7"/>
  <c r="AI11" i="7"/>
  <c r="AD10" i="7"/>
  <c r="AG9" i="7"/>
  <c r="AJ8" i="7"/>
  <c r="AE34" i="7"/>
  <c r="AD31" i="7"/>
  <c r="AE33" i="7"/>
  <c r="AG28" i="7"/>
  <c r="AE26" i="7"/>
  <c r="AI24" i="7"/>
  <c r="AJ23" i="7"/>
  <c r="AG21" i="7"/>
  <c r="AE20" i="7"/>
  <c r="AE19" i="7"/>
  <c r="AE18" i="7"/>
  <c r="AD17" i="7"/>
  <c r="AC16" i="7"/>
  <c r="AJ15" i="7"/>
  <c r="AI14" i="7"/>
  <c r="AJ13" i="7"/>
  <c r="AE12" i="7"/>
  <c r="AH11" i="7"/>
  <c r="AC10" i="7"/>
  <c r="AF9" i="7"/>
  <c r="AI8" i="7"/>
  <c r="AE28" i="7"/>
  <c r="AI27" i="7"/>
  <c r="AD26" i="7"/>
  <c r="AH24" i="7"/>
  <c r="AG23" i="7"/>
  <c r="AJ22" i="7"/>
  <c r="AF21" i="7"/>
  <c r="AD20" i="7"/>
  <c r="AD19" i="7"/>
  <c r="AC18" i="7"/>
  <c r="AC17" i="7"/>
  <c r="AI15" i="7"/>
  <c r="AG14" i="7"/>
  <c r="AI13" i="7"/>
  <c r="AD12" i="7"/>
  <c r="AG11" i="7"/>
  <c r="AJ10" i="7"/>
  <c r="AE9" i="7"/>
  <c r="AH8" i="7"/>
  <c r="AD28" i="7"/>
  <c r="AH27" i="7"/>
  <c r="AC26" i="7"/>
  <c r="AG24" i="7"/>
  <c r="AF23" i="7"/>
  <c r="AI22" i="7"/>
  <c r="AE21" i="7"/>
  <c r="AC20" i="7"/>
  <c r="AC19" i="7"/>
  <c r="AI16" i="7"/>
  <c r="AH15" i="7"/>
  <c r="AF14" i="7"/>
  <c r="AH13" i="7"/>
  <c r="AC12" i="7"/>
  <c r="AF11" i="7"/>
  <c r="AI10" i="7"/>
  <c r="AD9" i="7"/>
  <c r="AG8" i="7"/>
  <c r="AC9" i="7"/>
  <c r="AF8" i="7"/>
  <c r="AG36" i="7"/>
  <c r="AF31" i="7"/>
  <c r="AG30" i="7"/>
  <c r="AJ29" i="7"/>
  <c r="AG27" i="7"/>
  <c r="AI25" i="7"/>
  <c r="AD24" i="7"/>
  <c r="AE23" i="7"/>
  <c r="AH22" i="7"/>
  <c r="AD21" i="7"/>
  <c r="AJ18" i="7"/>
  <c r="AJ17" i="7"/>
  <c r="AH16" i="7"/>
  <c r="AG15" i="7"/>
  <c r="AE14" i="7"/>
  <c r="AG13" i="7"/>
  <c r="AJ12" i="7"/>
  <c r="AE11" i="7"/>
  <c r="AH10" i="7"/>
  <c r="AE36" i="7"/>
  <c r="AD34" i="7"/>
  <c r="AH32" i="7"/>
  <c r="AC31" i="7"/>
  <c r="AE29" i="7"/>
  <c r="AG25" i="7"/>
  <c r="AF22" i="7"/>
  <c r="AJ21" i="7"/>
  <c r="AI20" i="7"/>
  <c r="AH19" i="7"/>
  <c r="AH18" i="7"/>
  <c r="AH17" i="7"/>
  <c r="AF16" i="7"/>
  <c r="AD15" i="7"/>
  <c r="AC14" i="7"/>
  <c r="AE13" i="7"/>
  <c r="AH12" i="7"/>
  <c r="AC11" i="7"/>
  <c r="AF10" i="7"/>
  <c r="AI9" i="7"/>
  <c r="AD8" i="7"/>
  <c r="AC32" i="7"/>
  <c r="AJ20" i="7"/>
  <c r="AG18" i="7"/>
  <c r="AF15" i="7"/>
  <c r="AF13" i="7"/>
  <c r="AC23" i="7"/>
  <c r="AH20" i="7"/>
  <c r="AC15" i="7"/>
  <c r="AD13" i="7"/>
  <c r="AJ11" i="7"/>
  <c r="AC24" i="7"/>
  <c r="AE16" i="7"/>
  <c r="AI17" i="7"/>
  <c r="AI12" i="7"/>
  <c r="AD11" i="7"/>
  <c r="AE8" i="7"/>
  <c r="AG10" i="7"/>
  <c r="AG35" i="7"/>
  <c r="AG22" i="7"/>
  <c r="AF17" i="7"/>
  <c r="AD14" i="7"/>
  <c r="AG12" i="7"/>
  <c r="AJ9" i="7"/>
  <c r="AC8" i="7"/>
  <c r="AC34" i="7"/>
  <c r="AE22" i="7"/>
  <c r="AH9" i="7"/>
  <c r="AJ19" i="7"/>
  <c r="AI18" i="7"/>
  <c r="AI29" i="7"/>
  <c r="AH25" i="7"/>
  <c r="AI21" i="7"/>
  <c r="AG19" i="7"/>
  <c r="AG16" i="7"/>
  <c r="AE10" i="7"/>
  <c r="AC29" i="7"/>
  <c r="AJ26" i="7"/>
  <c r="AF25" i="7"/>
  <c r="AD56" i="8" l="1"/>
  <c r="S49" i="8"/>
  <c r="S70" i="8"/>
  <c r="S71" i="8"/>
  <c r="AB71" i="8"/>
  <c r="AC71" i="8" s="1"/>
  <c r="AY11" i="8"/>
  <c r="J25" i="5" s="1"/>
  <c r="AB65" i="8"/>
  <c r="AC65" i="8" s="1"/>
  <c r="S55" i="8"/>
  <c r="S9" i="8"/>
  <c r="AB69" i="8"/>
  <c r="AC69" i="8" s="1"/>
  <c r="S69" i="8"/>
  <c r="BB11" i="8"/>
  <c r="S65" i="8"/>
  <c r="AD65" i="8" s="1"/>
  <c r="S68" i="8"/>
  <c r="S67" i="8"/>
  <c r="AB67" i="8"/>
  <c r="AC67" i="8" s="1"/>
  <c r="S66" i="8"/>
  <c r="AB206" i="8"/>
  <c r="AC206" i="8" s="1"/>
  <c r="S209" i="8"/>
  <c r="S206" i="8"/>
  <c r="AD206" i="8" s="1"/>
  <c r="S51" i="8"/>
  <c r="S211" i="8"/>
  <c r="S11" i="8"/>
  <c r="S15" i="8"/>
  <c r="AB50" i="8"/>
  <c r="AC50" i="8" s="1"/>
  <c r="S50" i="8"/>
  <c r="S47" i="8"/>
  <c r="AB47" i="8"/>
  <c r="AC47" i="8" s="1"/>
  <c r="AY6" i="8"/>
  <c r="J20" i="5" s="1"/>
  <c r="AC8" i="8"/>
  <c r="AZ6" i="8" s="1"/>
  <c r="L20" i="5" s="1"/>
  <c r="Z20" i="5" s="1"/>
  <c r="BB6" i="8"/>
  <c r="AB12" i="8"/>
  <c r="S12" i="8"/>
  <c r="S248" i="8"/>
  <c r="AB245" i="8"/>
  <c r="AC245" i="8" s="1"/>
  <c r="S247" i="8"/>
  <c r="S245" i="8"/>
  <c r="AD245" i="8" s="1"/>
  <c r="S210" i="8"/>
  <c r="S208" i="8"/>
  <c r="AD11" i="8"/>
  <c r="AB207" i="8"/>
  <c r="AC207" i="8" s="1"/>
  <c r="S207" i="8"/>
  <c r="S14" i="8"/>
  <c r="S48" i="8"/>
  <c r="S10" i="8"/>
  <c r="AI82" i="7"/>
  <c r="AD81" i="7"/>
  <c r="AH82" i="7"/>
  <c r="AC81" i="7"/>
  <c r="AF80" i="7"/>
  <c r="AI79" i="7"/>
  <c r="AD78" i="7"/>
  <c r="AG77" i="7"/>
  <c r="AG82" i="7"/>
  <c r="AJ81" i="7"/>
  <c r="AE80" i="7"/>
  <c r="AH79" i="7"/>
  <c r="AC78" i="7"/>
  <c r="AF77" i="7"/>
  <c r="AF82" i="7"/>
  <c r="AI81" i="7"/>
  <c r="AD80" i="7"/>
  <c r="AG79" i="7"/>
  <c r="AJ78" i="7"/>
  <c r="AE77" i="7"/>
  <c r="AE82" i="7"/>
  <c r="AH81" i="7"/>
  <c r="AC80" i="7"/>
  <c r="AF79" i="7"/>
  <c r="AH80" i="7"/>
  <c r="AH78" i="7"/>
  <c r="AD77" i="7"/>
  <c r="AG80" i="7"/>
  <c r="AJ79" i="7"/>
  <c r="AG78" i="7"/>
  <c r="AC77" i="7"/>
  <c r="AE79" i="7"/>
  <c r="AF78" i="7"/>
  <c r="AD79" i="7"/>
  <c r="AE78" i="7"/>
  <c r="AC79" i="7"/>
  <c r="AD82" i="7"/>
  <c r="AF81" i="7"/>
  <c r="AJ80" i="7"/>
  <c r="AI77" i="7"/>
  <c r="AG81" i="7"/>
  <c r="AI80" i="7"/>
  <c r="AJ82" i="7"/>
  <c r="AE81" i="7"/>
  <c r="AC82" i="7"/>
  <c r="AJ77" i="7"/>
  <c r="AH77" i="7"/>
  <c r="AI78" i="7"/>
  <c r="AD15" i="8" l="1"/>
  <c r="AD9" i="8"/>
  <c r="AD50" i="8"/>
  <c r="AD51" i="8"/>
  <c r="AD49" i="8"/>
  <c r="AD47" i="8"/>
  <c r="AD48" i="8"/>
  <c r="BB10" i="8"/>
  <c r="AC12" i="8"/>
  <c r="AZ10" i="8" s="1"/>
  <c r="L24" i="5" s="1"/>
  <c r="Z24" i="5" s="1"/>
  <c r="AY10" i="8"/>
  <c r="J24" i="5" s="1"/>
  <c r="AD13" i="8"/>
  <c r="AD8" i="8"/>
  <c r="AD10" i="8"/>
  <c r="AD14" i="8"/>
  <c r="AD12"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<sst xmlns="http://schemas.openxmlformats.org/spreadsheetml/2006/main" count="5017" uniqueCount="1115">
  <si>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</si>
  <si>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</si>
  <si>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</si>
  <si>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</si>
  <si>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</si>
  <si>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</si>
  <si>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</si>
  <si>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</si>
  <si>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</si>
  <si>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</si>
  <si>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</si>
  <si>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</si>
  <si>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</si>
  <si>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</si>
  <si>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</si>
  <si>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</si>
  <si>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</si>
  <si>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</si>
  <si>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</si>
  <si>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</si>
  <si>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</si>
  <si>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</si>
  <si>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</si>
  <si>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</si>
  <si>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</si>
  <si>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</si>
  <si>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</si>
  <si>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</si>
  <si>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</si>
  <si>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</si>
  <si>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</si>
  <si>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</si>
  <si>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</si>
  <si>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</si>
  <si>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</si>
  <si>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</si>
  <si>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</si>
  <si>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</si>
  <si>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</si>
  <si>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</si>
  <si>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</si>
  <si>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</si>
  <si>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</si>
  <si>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</si>
  <si>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</si>
  <si>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</si>
  <si>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</si>
  <si>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</si>
  <si>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</si>
  <si>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</si>
  <si>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</si>
  <si>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</si>
  <si>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</si>
  <si>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</si>
  <si>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</si>
  <si>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</si>
  <si>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</si>
  <si>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</si>
  <si>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</si>
  <si>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</si>
  <si>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</si>
  <si>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</si>
  <si>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</si>
  <si>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</si>
  <si>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</si>
  <si>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</si>
  <si>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</si>
  <si>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</si>
  <si>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</si>
  <si>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</si>
  <si>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</si>
  <si>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</si>
  <si>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</si>
  <si>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</si>
  <si>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</si>
  <si>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</si>
  <si>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</si>
  <si>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</si>
  <si>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</si>
  <si>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</si>
  <si>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</si>
  <si>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</si>
  <si>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</si>
  <si>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</si>
  <si>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</si>
  <si>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</si>
  <si>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</si>
  <si>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</si>
  <si>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</si>
  <si>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</si>
  <si>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</si>
  <si>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</si>
  <si>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</si>
  <si>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</si>
  <si>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</si>
  <si>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</si>
  <si>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</si>
  <si>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</si>
  <si>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</si>
  <si>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</si>
  <si>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</si>
  <si>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</si>
  <si>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</si>
  <si>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</si>
  <si>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</si>
  <si>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</si>
  <si>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</si>
  <si>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</si>
  <si>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</si>
  <si>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</si>
  <si>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</si>
  <si>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Tattenhall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</si>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</sst>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EF81CCD2-285D-455B-8B5A-206E4713ACC4}"/>
    <cellStyle name="Currency 2" xfId="11" xr:uid="{9E0865A7-2375-4546-AB53-7F71DD0C520F}"/>
    <cellStyle name="Hyperlink 2" xfId="2" xr:uid="{0796956B-62E2-48C2-8632-C410C01BCB61}"/>
    <cellStyle name="Normal" xfId="0" builtinId="0"/>
    <cellStyle name="Normal 2" xfId="1" xr:uid="{1F991BB3-6D75-40ED-B098-A0302DB51FD8}"/>
    <cellStyle name="Normal 2 2 2" xfId="3" xr:uid="{67EBAA7A-2E55-407A-AD42-35276C15499E}"/>
    <cellStyle name="Normal 3" xfId="4" xr:uid="{C844073E-217F-4677-8CE3-BF8B506F8537}"/>
    <cellStyle name="Normal 5" xfId="9" xr:uid="{935F5AC6-7FAD-4B3C-8598-28134B70D511}"/>
    <cellStyle name="Normal 6" xfId="7" xr:uid="{7706CEE7-872B-4F88-AFAB-28CCBEC2AB68}"/>
    <cellStyle name="Per cent 2" xfId="8" xr:uid="{1239CFFE-F5EE-4E0B-850A-0A91874E4830}"/>
    <cellStyle name="Percent 2" xfId="6" xr:uid="{D5205FD4-D5C9-4FF2-B65D-0BF894C67ABC}"/>
    <cellStyle name="Percent 2 2" xfId="10" xr:uid="{E5D8018A-6CCB-4534-A6E7-5CB1CCBBAA31}"/>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E06B-4BC3-A7D1-967A4FEBB7E4}"/>
              </c:ext>
            </c:extLst>
          </c:dPt>
          <c:dPt>
            <c:idx val="1"/>
            <c:invertIfNegative val="0"/>
            <c:bubble3D val="0"/>
            <c:spPr>
              <a:solidFill>
                <a:srgbClr val="1B8E82"/>
              </a:solidFill>
            </c:spPr>
            <c:extLst>
              <c:ext xmlns:c16="http://schemas.microsoft.com/office/drawing/2014/chart" uri="{C3380CC4-5D6E-409C-BE32-E72D297353CC}">
                <c16:uniqueId val="{00000003-E06B-4BC3-A7D1-967A4FEBB7E4}"/>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E06B-4BC3-A7D1-967A4FEBB7E4}"/>
              </c:ext>
            </c:extLst>
          </c:dPt>
          <c:dPt>
            <c:idx val="3"/>
            <c:invertIfNegative val="0"/>
            <c:bubble3D val="0"/>
            <c:spPr>
              <a:solidFill>
                <a:srgbClr val="1C4A4F"/>
              </a:solidFill>
            </c:spPr>
            <c:extLst>
              <c:ext xmlns:c16="http://schemas.microsoft.com/office/drawing/2014/chart" uri="{C3380CC4-5D6E-409C-BE32-E72D297353CC}">
                <c16:uniqueId val="{00000007-E06B-4BC3-A7D1-967A4FEBB7E4}"/>
              </c:ext>
            </c:extLst>
          </c:dPt>
          <c:dPt>
            <c:idx val="4"/>
            <c:invertIfNegative val="0"/>
            <c:bubble3D val="0"/>
            <c:spPr>
              <a:solidFill>
                <a:srgbClr val="D7A928"/>
              </a:solidFill>
            </c:spPr>
            <c:extLst>
              <c:ext xmlns:c16="http://schemas.microsoft.com/office/drawing/2014/chart" uri="{C3380CC4-5D6E-409C-BE32-E72D297353CC}">
                <c16:uniqueId val="{00000009-E06B-4BC3-A7D1-967A4FEBB7E4}"/>
              </c:ext>
            </c:extLst>
          </c:dPt>
          <c:dPt>
            <c:idx val="5"/>
            <c:invertIfNegative val="0"/>
            <c:bubble3D val="0"/>
            <c:spPr>
              <a:solidFill>
                <a:srgbClr val="696969"/>
              </a:solidFill>
            </c:spPr>
            <c:extLst>
              <c:ext xmlns:c16="http://schemas.microsoft.com/office/drawing/2014/chart" uri="{C3380CC4-5D6E-409C-BE32-E72D297353CC}">
                <c16:uniqueId val="{0000000B-E06B-4BC3-A7D1-967A4FEBB7E4}"/>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4.1784836453015695</c:v>
                </c:pt>
                <c:pt idx="1">
                  <c:v>1.7961807525051994</c:v>
                </c:pt>
                <c:pt idx="2">
                  <c:v>0.96426545660805441</c:v>
                </c:pt>
                <c:pt idx="3">
                  <c:v>25.524673851389679</c:v>
                </c:pt>
                <c:pt idx="4">
                  <c:v>67.536396294195498</c:v>
                </c:pt>
                <c:pt idx="5">
                  <c:v>0</c:v>
                </c:pt>
              </c:numCache>
            </c:numRef>
          </c:val>
          <c:extLst>
            <c:ext xmlns:c16="http://schemas.microsoft.com/office/drawing/2014/chart" uri="{C3380CC4-5D6E-409C-BE32-E72D297353CC}">
              <c16:uniqueId val="{0000000C-E06B-4BC3-A7D1-967A4FEBB7E4}"/>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E06B-4BC3-A7D1-967A4FEBB7E4}"/>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CF8A-4D37-A753-84F6A607871C}"/>
              </c:ext>
            </c:extLst>
          </c:dPt>
          <c:val>
            <c:numRef>
              <c:f>Group!$AB$16:$AB$21</c:f>
              <c:numCache>
                <c:formatCode>General</c:formatCode>
                <c:ptCount val="6"/>
                <c:pt idx="0">
                  <c:v>45.014031883911066</c:v>
                </c:pt>
                <c:pt idx="1">
                  <c:v>100</c:v>
                </c:pt>
                <c:pt idx="2">
                  <c:v>100</c:v>
                </c:pt>
                <c:pt idx="3">
                  <c:v>100</c:v>
                </c:pt>
                <c:pt idx="4">
                  <c:v>100</c:v>
                </c:pt>
                <c:pt idx="5">
                  <c:v>100</c:v>
                </c:pt>
              </c:numCache>
            </c:numRef>
          </c:val>
          <c:extLst>
            <c:ext xmlns:c16="http://schemas.microsoft.com/office/drawing/2014/chart" uri="{C3380CC4-5D6E-409C-BE32-E72D297353CC}">
              <c16:uniqueId val="{00000001-CF8A-4D37-A753-84F6A607871C}"/>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15.177518013592884</c:v>
                </c:pt>
                <c:pt idx="2">
                  <c:v>100</c:v>
                </c:pt>
                <c:pt idx="3">
                  <c:v>100</c:v>
                </c:pt>
                <c:pt idx="4">
                  <c:v>100</c:v>
                </c:pt>
                <c:pt idx="5">
                  <c:v>100</c:v>
                </c:pt>
              </c:numCache>
            </c:numRef>
          </c:val>
          <c:extLst>
            <c:ext xmlns:c16="http://schemas.microsoft.com/office/drawing/2014/chart" uri="{C3380CC4-5D6E-409C-BE32-E72D297353CC}">
              <c16:uniqueId val="{00000002-CF8A-4D37-A753-84F6A607871C}"/>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CF8A-4D37-A753-84F6A607871C}"/>
              </c:ext>
            </c:extLst>
          </c:dPt>
          <c:val>
            <c:numRef>
              <c:f>Group!$AD$16:$AD$21</c:f>
              <c:numCache>
                <c:formatCode>General</c:formatCode>
                <c:ptCount val="6"/>
                <c:pt idx="0">
                  <c:v>100</c:v>
                </c:pt>
                <c:pt idx="1">
                  <c:v>100</c:v>
                </c:pt>
                <c:pt idx="2">
                  <c:v>6.6283597190756547</c:v>
                </c:pt>
                <c:pt idx="3">
                  <c:v>100</c:v>
                </c:pt>
                <c:pt idx="4">
                  <c:v>100</c:v>
                </c:pt>
                <c:pt idx="5">
                  <c:v>100</c:v>
                </c:pt>
              </c:numCache>
            </c:numRef>
          </c:val>
          <c:extLst>
            <c:ext xmlns:c16="http://schemas.microsoft.com/office/drawing/2014/chart" uri="{C3380CC4-5D6E-409C-BE32-E72D297353CC}">
              <c16:uniqueId val="{00000004-CF8A-4D37-A753-84F6A607871C}"/>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CF8A-4D37-A753-84F6A607871C}"/>
              </c:ext>
            </c:extLst>
          </c:dPt>
          <c:val>
            <c:numRef>
              <c:f>Group!$AE$16:$AE$21</c:f>
              <c:numCache>
                <c:formatCode>General</c:formatCode>
                <c:ptCount val="6"/>
                <c:pt idx="0">
                  <c:v>100</c:v>
                </c:pt>
                <c:pt idx="1">
                  <c:v>100</c:v>
                </c:pt>
                <c:pt idx="2">
                  <c:v>100</c:v>
                </c:pt>
                <c:pt idx="3">
                  <c:v>88.061457354375875</c:v>
                </c:pt>
                <c:pt idx="4">
                  <c:v>100</c:v>
                </c:pt>
                <c:pt idx="5">
                  <c:v>100</c:v>
                </c:pt>
              </c:numCache>
            </c:numRef>
          </c:val>
          <c:extLst>
            <c:ext xmlns:c16="http://schemas.microsoft.com/office/drawing/2014/chart" uri="{C3380CC4-5D6E-409C-BE32-E72D297353CC}">
              <c16:uniqueId val="{00000006-CF8A-4D37-A753-84F6A607871C}"/>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CF8A-4D37-A753-84F6A607871C}"/>
              </c:ext>
            </c:extLst>
          </c:dPt>
          <c:val>
            <c:numRef>
              <c:f>Group!$AF$16:$AF$21</c:f>
              <c:numCache>
                <c:formatCode>General</c:formatCode>
                <c:ptCount val="6"/>
                <c:pt idx="0">
                  <c:v>100</c:v>
                </c:pt>
                <c:pt idx="1">
                  <c:v>100</c:v>
                </c:pt>
                <c:pt idx="2">
                  <c:v>100</c:v>
                </c:pt>
                <c:pt idx="3">
                  <c:v>100</c:v>
                </c:pt>
                <c:pt idx="4">
                  <c:v>199.60265303875667</c:v>
                </c:pt>
                <c:pt idx="5">
                  <c:v>100</c:v>
                </c:pt>
              </c:numCache>
            </c:numRef>
          </c:val>
          <c:extLst>
            <c:ext xmlns:c16="http://schemas.microsoft.com/office/drawing/2014/chart" uri="{C3380CC4-5D6E-409C-BE32-E72D297353CC}">
              <c16:uniqueId val="{00000008-CF8A-4D37-A753-84F6A607871C}"/>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0</c:v>
                </c:pt>
              </c:numCache>
            </c:numRef>
          </c:val>
          <c:extLst>
            <c:ext xmlns:c16="http://schemas.microsoft.com/office/drawing/2014/chart" uri="{C3380CC4-5D6E-409C-BE32-E72D297353CC}">
              <c16:uniqueId val="{00000009-CF8A-4D37-A753-84F6A607871C}"/>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0EC0-43FA-804A-8DD5148CA462}"/>
              </c:ext>
            </c:extLst>
          </c:dPt>
          <c:val>
            <c:numRef>
              <c:f>Type!$Z$16:$Z$44</c:f>
              <c:numCache>
                <c:formatCode>General</c:formatCode>
                <c:ptCount val="29"/>
                <c:pt idx="0">
                  <c:v>0</c:v>
                </c:pt>
                <c:pt idx="1">
                  <c:v>31.842958769143287</c:v>
                </c:pt>
                <c:pt idx="2">
                  <c:v>0</c:v>
                </c:pt>
                <c:pt idx="3">
                  <c:v>0</c:v>
                </c:pt>
                <c:pt idx="4">
                  <c:v>233.83339192481873</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0EC0-43FA-804A-8DD5148CA462}"/>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0EC0-43FA-804A-8DD5148CA462}"/>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0EC0-43FA-804A-8DD5148CA462}"/>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0EC0-43FA-804A-8DD5148CA462}"/>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0EC0-43FA-804A-8DD5148CA462}"/>
              </c:ext>
            </c:extLst>
          </c:dPt>
          <c:val>
            <c:numRef>
              <c:f>Type!$AA$16:$AA$44</c:f>
              <c:numCache>
                <c:formatCode>General</c:formatCode>
                <c:ptCount val="29"/>
                <c:pt idx="0">
                  <c:v>100</c:v>
                </c:pt>
                <c:pt idx="1">
                  <c:v>100</c:v>
                </c:pt>
                <c:pt idx="2">
                  <c:v>100</c:v>
                </c:pt>
                <c:pt idx="3">
                  <c:v>100</c:v>
                </c:pt>
                <c:pt idx="4">
                  <c:v>100</c:v>
                </c:pt>
                <c:pt idx="5">
                  <c:v>0</c:v>
                </c:pt>
                <c:pt idx="6">
                  <c:v>0</c:v>
                </c:pt>
                <c:pt idx="7">
                  <c:v>0</c:v>
                </c:pt>
                <c:pt idx="8">
                  <c:v>33.048291946317889</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0EC0-43FA-804A-8DD5148CA462}"/>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0EC0-43FA-804A-8DD5148CA462}"/>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0</c:v>
                </c:pt>
                <c:pt idx="10">
                  <c:v>2.7922882036590582</c:v>
                </c:pt>
                <c:pt idx="11">
                  <c:v>30.152538329912787</c:v>
                </c:pt>
                <c:pt idx="12">
                  <c:v>4.1493709070283096</c:v>
                </c:pt>
                <c:pt idx="13">
                  <c:v>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0EC0-43FA-804A-8DD5148CA462}"/>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0EC0-43FA-804A-8DD5148CA462}"/>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9.3926724479008747</c:v>
                </c:pt>
                <c:pt idx="15">
                  <c:v>8.7363585188611168</c:v>
                </c:pt>
                <c:pt idx="16">
                  <c:v>126.74560470006242</c:v>
                </c:pt>
                <c:pt idx="17">
                  <c:v>49.117946311822998</c:v>
                </c:pt>
                <c:pt idx="18">
                  <c:v>205.73812921202301</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0EC0-43FA-804A-8DD5148CA462}"/>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0EC0-43FA-804A-8DD5148CA462}"/>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152.88813450267625</c:v>
                </c:pt>
                <c:pt idx="20">
                  <c:v>142.07980881376895</c:v>
                </c:pt>
                <c:pt idx="21">
                  <c:v>191.27401413366019</c:v>
                </c:pt>
                <c:pt idx="22">
                  <c:v>73.090091219949244</c:v>
                </c:pt>
                <c:pt idx="23">
                  <c:v>356.20233762041977</c:v>
                </c:pt>
                <c:pt idx="24">
                  <c:v>200.98519502314252</c:v>
                </c:pt>
                <c:pt idx="25">
                  <c:v>100</c:v>
                </c:pt>
                <c:pt idx="26">
                  <c:v>100</c:v>
                </c:pt>
                <c:pt idx="27">
                  <c:v>100</c:v>
                </c:pt>
                <c:pt idx="28">
                  <c:v>100</c:v>
                </c:pt>
              </c:numCache>
            </c:numRef>
          </c:val>
          <c:extLst>
            <c:ext xmlns:c16="http://schemas.microsoft.com/office/drawing/2014/chart" uri="{C3380CC4-5D6E-409C-BE32-E72D297353CC}">
              <c16:uniqueId val="{00000011-0EC0-43FA-804A-8DD5148CA462}"/>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0EC0-43FA-804A-8DD5148CA462}"/>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0</c:v>
                </c:pt>
                <c:pt idx="27">
                  <c:v>0</c:v>
                </c:pt>
                <c:pt idx="28">
                  <c:v>0</c:v>
                </c:pt>
              </c:numCache>
            </c:numRef>
          </c:val>
          <c:extLst>
            <c:ext xmlns:c16="http://schemas.microsoft.com/office/drawing/2014/chart" uri="{C3380CC4-5D6E-409C-BE32-E72D297353CC}">
              <c16:uniqueId val="{00000013-0EC0-43FA-804A-8DD5148CA462}"/>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51F8-41CE-B85B-11F3DEEFBB2F}"/>
              </c:ext>
            </c:extLst>
          </c:dPt>
          <c:dPt>
            <c:idx val="1"/>
            <c:bubble3D val="0"/>
            <c:extLst>
              <c:ext xmlns:c16="http://schemas.microsoft.com/office/drawing/2014/chart" uri="{C3380CC4-5D6E-409C-BE32-E72D297353CC}">
                <c16:uniqueId val="{00000001-51F8-41CE-B85B-11F3DEEFBB2F}"/>
              </c:ext>
            </c:extLst>
          </c:dPt>
          <c:dPt>
            <c:idx val="2"/>
            <c:bubble3D val="0"/>
            <c:extLst>
              <c:ext xmlns:c16="http://schemas.microsoft.com/office/drawing/2014/chart" uri="{C3380CC4-5D6E-409C-BE32-E72D297353CC}">
                <c16:uniqueId val="{00000002-51F8-41CE-B85B-11F3DEEFBB2F}"/>
              </c:ext>
            </c:extLst>
          </c:dPt>
          <c:dPt>
            <c:idx val="3"/>
            <c:bubble3D val="0"/>
            <c:extLst>
              <c:ext xmlns:c16="http://schemas.microsoft.com/office/drawing/2014/chart" uri="{C3380CC4-5D6E-409C-BE32-E72D297353CC}">
                <c16:uniqueId val="{00000003-51F8-41CE-B85B-11F3DEEFBB2F}"/>
              </c:ext>
            </c:extLst>
          </c:dPt>
          <c:dPt>
            <c:idx val="4"/>
            <c:bubble3D val="0"/>
            <c:extLst>
              <c:ext xmlns:c16="http://schemas.microsoft.com/office/drawing/2014/chart" uri="{C3380CC4-5D6E-409C-BE32-E72D297353CC}">
                <c16:uniqueId val="{00000004-51F8-41CE-B85B-11F3DEEFBB2F}"/>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51F8-41CE-B85B-11F3DEEFBB2F}"/>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51F8-41CE-B85B-11F3DEEFBB2F}"/>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51F8-41CE-B85B-11F3DEEFBB2F}"/>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51F8-41CE-B85B-11F3DEEFBB2F}"/>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51F8-41CE-B85B-11F3DEEFBB2F}"/>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51F8-41CE-B85B-11F3DEEFBB2F}"/>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51F8-41CE-B85B-11F3DEEFBB2F}"/>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51F8-41CE-B85B-11F3DEEFBB2F}"/>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51F8-41CE-B85B-11F3DEEFBB2F}"/>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51F8-41CE-B85B-11F3DEEFBB2F}"/>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51F8-41CE-B85B-11F3DEEFBB2F}"/>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51F8-41CE-B85B-11F3DEEFBB2F}"/>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51F8-41CE-B85B-11F3DEEFBB2F}"/>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51F8-41CE-B85B-11F3DEEFBB2F}"/>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51F8-41CE-B85B-11F3DEEFBB2F}"/>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51F8-41CE-B85B-11F3DEEFBB2F}"/>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51F8-41CE-B85B-11F3DEEFBB2F}"/>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51F8-41CE-B85B-11F3DEEFBB2F}"/>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51F8-41CE-B85B-11F3DEEFBB2F}"/>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51F8-41CE-B85B-11F3DEEFBB2F}"/>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51F8-41CE-B85B-11F3DEEFBB2F}"/>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51F8-41CE-B85B-11F3DEEFBB2F}"/>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51F8-41CE-B85B-11F3DEEFBB2F}"/>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51F8-41CE-B85B-11F3DEEFBB2F}"/>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51F8-41CE-B85B-11F3DEEFBB2F}"/>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51F8-41CE-B85B-11F3DEEFBB2F}"/>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51F8-41CE-B85B-11F3DEEFBB2F}"/>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51F8-41CE-B85B-11F3DEEFBB2F}"/>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51F8-41CE-B85B-11F3DEEFBB2F}"/>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51F8-41CE-B85B-11F3DEEFBB2F}"/>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51F8-41CE-B85B-11F3DEEFBB2F}"/>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51F8-41CE-B85B-11F3DEEFBB2F}"/>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51F8-41CE-B85B-11F3DEEFBB2F}"/>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51F8-41CE-B85B-11F3DEEFBB2F}"/>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51F8-41CE-B85B-11F3DEEFBB2F}"/>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51F8-41CE-B85B-11F3DEEFBB2F}"/>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51F8-41CE-B85B-11F3DEEFBB2F}"/>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51F8-41CE-B85B-11F3DEEFBB2F}"/>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51F8-41CE-B85B-11F3DEEFBB2F}"/>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51F8-41CE-B85B-11F3DEEFBB2F}"/>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51F8-41CE-B85B-11F3DEEFBB2F}"/>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51F8-41CE-B85B-11F3DEEFBB2F}"/>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51F8-41CE-B85B-11F3DEEFBB2F}"/>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51F8-41CE-B85B-11F3DEEFBB2F}"/>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51F8-41CE-B85B-11F3DEEFBB2F}"/>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c:v>
                </c:pt>
                <c:pt idx="1">
                  <c:v>1.4936660994516922</c:v>
                </c:pt>
                <c:pt idx="2">
                  <c:v>0</c:v>
                </c:pt>
                <c:pt idx="3">
                  <c:v>0</c:v>
                </c:pt>
                <c:pt idx="4">
                  <c:v>2.6848175458498771</c:v>
                </c:pt>
                <c:pt idx="5">
                  <c:v>0</c:v>
                </c:pt>
                <c:pt idx="6">
                  <c:v>0</c:v>
                </c:pt>
                <c:pt idx="7">
                  <c:v>0</c:v>
                </c:pt>
                <c:pt idx="8">
                  <c:v>1.7961807525051994</c:v>
                </c:pt>
                <c:pt idx="9">
                  <c:v>0</c:v>
                </c:pt>
                <c:pt idx="10">
                  <c:v>9.4535829079221034E-2</c:v>
                </c:pt>
                <c:pt idx="11">
                  <c:v>0.75628663263376827</c:v>
                </c:pt>
                <c:pt idx="12">
                  <c:v>0.11344299489506524</c:v>
                </c:pt>
                <c:pt idx="13">
                  <c:v>0</c:v>
                </c:pt>
                <c:pt idx="14">
                  <c:v>0.51049347702779357</c:v>
                </c:pt>
                <c:pt idx="15">
                  <c:v>0.34032898468519568</c:v>
                </c:pt>
                <c:pt idx="16">
                  <c:v>8.0733598033654754</c:v>
                </c:pt>
                <c:pt idx="17">
                  <c:v>3.3654755152202682</c:v>
                </c:pt>
                <c:pt idx="18">
                  <c:v>13.235016071090943</c:v>
                </c:pt>
                <c:pt idx="19">
                  <c:v>6.4095292115711855</c:v>
                </c:pt>
                <c:pt idx="20">
                  <c:v>7.903195311022877</c:v>
                </c:pt>
                <c:pt idx="21">
                  <c:v>11.457742484401589</c:v>
                </c:pt>
                <c:pt idx="22">
                  <c:v>4.5188126299867646</c:v>
                </c:pt>
                <c:pt idx="23">
                  <c:v>20</c:v>
                </c:pt>
                <c:pt idx="24">
                  <c:v>6.693136698808849</c:v>
                </c:pt>
              </c:numCache>
            </c:numRef>
          </c:xVal>
          <c:yVal>
            <c:numRef>
              <c:f>'Customer View Chart'!$X$17:$X$41</c:f>
              <c:numCache>
                <c:formatCode>General</c:formatCode>
                <c:ptCount val="25"/>
                <c:pt idx="0">
                  <c:v>0</c:v>
                </c:pt>
                <c:pt idx="1">
                  <c:v>31.842958769143287</c:v>
                </c:pt>
                <c:pt idx="2">
                  <c:v>0</c:v>
                </c:pt>
                <c:pt idx="3">
                  <c:v>0</c:v>
                </c:pt>
                <c:pt idx="4">
                  <c:v>233.83339192481873</c:v>
                </c:pt>
                <c:pt idx="5">
                  <c:v>0</c:v>
                </c:pt>
                <c:pt idx="6">
                  <c:v>0</c:v>
                </c:pt>
                <c:pt idx="7">
                  <c:v>0</c:v>
                </c:pt>
                <c:pt idx="8">
                  <c:v>33.048291946317889</c:v>
                </c:pt>
                <c:pt idx="9">
                  <c:v>0</c:v>
                </c:pt>
                <c:pt idx="10">
                  <c:v>2.7922882036590582</c:v>
                </c:pt>
                <c:pt idx="11">
                  <c:v>30.152538329912787</c:v>
                </c:pt>
                <c:pt idx="12">
                  <c:v>4.1493709070283096</c:v>
                </c:pt>
                <c:pt idx="13">
                  <c:v>0</c:v>
                </c:pt>
                <c:pt idx="14">
                  <c:v>9.3926724479008747</c:v>
                </c:pt>
                <c:pt idx="15">
                  <c:v>8.7363585188611168</c:v>
                </c:pt>
                <c:pt idx="16">
                  <c:v>126.74560470006242</c:v>
                </c:pt>
                <c:pt idx="17">
                  <c:v>49.117946311822998</c:v>
                </c:pt>
                <c:pt idx="18">
                  <c:v>205.73812921202301</c:v>
                </c:pt>
                <c:pt idx="19">
                  <c:v>152.88813450267625</c:v>
                </c:pt>
                <c:pt idx="20">
                  <c:v>142.07980881376895</c:v>
                </c:pt>
                <c:pt idx="21">
                  <c:v>191.27401413366019</c:v>
                </c:pt>
                <c:pt idx="22">
                  <c:v>73.090091219949244</c:v>
                </c:pt>
                <c:pt idx="23">
                  <c:v>300</c:v>
                </c:pt>
                <c:pt idx="24">
                  <c:v>200.98519502314252</c:v>
                </c:pt>
              </c:numCache>
            </c:numRef>
          </c:yVal>
          <c:smooth val="0"/>
          <c:extLst>
            <c:ext xmlns:c16="http://schemas.microsoft.com/office/drawing/2014/chart" uri="{C3380CC4-5D6E-409C-BE32-E72D297353CC}">
              <c16:uniqueId val="{00000019-51F8-41CE-B85B-11F3DEEFBB2F}"/>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96.087808648623138</c:v>
                </c:pt>
                <c:pt idx="1">
                  <c:v>98.989233735048629</c:v>
                </c:pt>
                <c:pt idx="2">
                  <c:v>85.222930548626636</c:v>
                </c:pt>
                <c:pt idx="3">
                  <c:v>92.212281458677282</c:v>
                </c:pt>
                <c:pt idx="4">
                  <c:v>100.80367985258994</c:v>
                </c:pt>
                <c:pt idx="5">
                  <c:v>106.09799330419646</c:v>
                </c:pt>
                <c:pt idx="6">
                  <c:v>107.52211700643986</c:v>
                </c:pt>
                <c:pt idx="7">
                  <c:v>105.16994451570866</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3DFE-4283-A730-8A87FA4B1FF6}"/>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43E864BD-C809-4BA0-BC3F-352EB35CE598}"/>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08C8D6A0-6220-4A3C-AFEF-0A92C47A71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944DB4E0-0BD3-4F8D-AD31-8EA03DC60039}"/>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BD487869-D321-445C-81D7-433BFD328430}"/>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79391AD1-7BA5-45D5-838B-3D818553B58F}"/>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587CBDCA-7E5B-4C57-82A2-711D2A83FF74}"/>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A142F280-B89D-46D7-BD09-B941ABF1661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A10E846A-F399-4622-ABCC-6FC9A633BCC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A2E6C371-D2A4-4685-83A5-04C65523B4D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F803E85A-4BD4-418A-B94A-C0635FDEDC4A}"/>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62C75E0A-C8DF-4889-A819-C6FF352581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6FBF12F8-52AD-4EBA-B35C-E5C4DE6013A0}"/>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0485E0C7-1C2F-D948-BA5B-BB1D567722E9}"/>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CB1DA306-1894-5F10-5ED1-5FB33FCA5587}"/>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D747AC5A-494E-C07F-DE85-F810F5EA08BE}"/>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FD83FAF0-C1A5-3B6E-E5AF-78A8B6749F78}"/>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BE463AB7-01BA-198D-E5EE-425D48E05AC3}"/>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BF415E8D-45F7-AE7C-8DD0-341B10B08C40}"/>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9150574E-9A5D-6C54-51BE-AC7D24016996}"/>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6C786539-55D7-45D4-E26A-D92CE441CDCF}"/>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443868DA-C2D1-4494-9F51-BD7EF24314D5}"/>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3870FB46-E9B6-4744-84D6-069B0781C1C3}"/>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D2C555D0-665B-44BE-B736-7C887E5D309C}"/>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F9DDFFFC-9E77-436D-860C-9A4BD2FF20FB}"/>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F2C2F84A-856B-464F-9A1F-6D7CDE906B73}"/>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1635EC63-99D1-42E3-B48C-542BC5988F02}"/>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8BA8D7AE-E267-4F84-87E3-C7AB15162277}"/>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61FC2E46-7B3C-4F1B-941B-96D8B25F325F}"/>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E9320C37-DF84-463F-8CEE-AF5A2EB0034F}"/>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A4733DB5-85EA-476E-92BD-17255EA90E5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AD6B3724-A7DF-4847-8FD9-E72ED6631D5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A474A778-4716-48FC-AF2F-DF14C3BDA6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93E46557-1E3B-4C04-8D92-803C48434E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2426F60A-091C-4B60-A706-23F7960EC699}"/>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7761D307-7B34-98C8-7756-E356CC2DED59}"/>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26E8D297-1F60-79E4-4B78-6EFCC4C5C50F}"/>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2F1158E6-B8E6-91FF-2700-53B36A17C459}"/>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7EFD7815-6575-2348-E5F6-13BB9E67A0D5}"/>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8CBD8DB4-CEAC-567B-D91C-0E59A8C9CAB7}"/>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1AA2A26D-FA3A-D3AB-BB42-144DCAE8BBD0}"/>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766627D4-00E4-8DE6-0672-AA650FB7A844}"/>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77A76AAB-7019-5B6E-599B-75C1A8A478F8}"/>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52C3A659-C38E-4618-B25A-A7B9F8DE1F75}"/>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23202909-9FE7-4E40-81F7-AB664EE4E7A6}"/>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D337ED26-E055-4740-9F3B-55E69EBC0BB3}"/>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734AAD18-FAAC-423F-AF85-F8FFA2A40204}"/>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12F4F24C-D22D-4A25-BA25-2BA5F591B065}"/>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42434069-B882-4F8F-9797-0AD41945254B}"/>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07551035-5FD0-49D2-B339-2AC928B71185}"/>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FB46B925-2222-4AA6-8D04-0358E1559B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F339B457-1EF3-4EA8-BCE1-A0770A504F2D}"/>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E6FFEAC4-F7F1-4B84-8538-30A43276EDF9}"/>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2571F0B4-1244-41FC-A007-25F46D3891D6}"/>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6BC62D08-A495-499D-A055-CAD3B5CC7C00}"/>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AFBDE236-EAAD-40FD-94B8-D266D4209973}"/>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8C9EADFE-AC72-4346-BDCC-7F283F9A12A1}"/>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F6A1613D-0125-4A05-9C56-9B05F2A07F11}"/>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A1F2FD25-D9EE-4E73-A3EC-1842711B1F9E}"/>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E6C3944B-CEF7-4BDE-97E5-9B43D08DD0F4}"/>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C6014430-0FF5-46B1-BC3E-3C4DE65D827E}"/>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930E7CA8-09AA-484F-A992-F42A5EDEF3D9}"/>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60E7E5BE-5774-450C-A439-6B1C18E4C1B9}"/>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29443644-571E-4835-8D23-368CA647AF02}"/>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38D67DCD-2C0A-42DB-85F2-757F8107E1F2}"/>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0F2AB267-FA09-40A8-801C-EA622BA79597}"/>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FFA96E4D-9BD2-4648-8DAD-2C6C56376AFF}"/>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87BA15E8-BDC9-4B7F-870D-E2FEFFC20387}"/>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C51A37D5-ECEF-4275-8CA8-25141748F944}"/>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F0862F71-9751-4065-93AF-280B2889F8C6}"/>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B26ECD1A-B45A-44A2-A29F-80DBD857A886}"/>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5CFA00DA-EC46-45EF-9947-A986127F1A0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3117EA2F-BA77-4B8F-8BCF-8CA4D26E301F}"/>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A5F4B0D1-EB47-4889-92FB-481FC99F136C}"/>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3DA6AAFF-32E0-42D6-9384-ABCD848C99ED}"/>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0285E383-CB62-47B5-917E-47F98CDA8808}"/>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57B488DD-523C-48F9-9392-572730D4E8AC}"/>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A3124A43-5A3C-4CB6-A211-61969A24C0E3}"/>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6457EAC0-982D-496D-9237-3610778E0FF2}"/>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97B16116-21FD-4D56-AABC-C6C35D5D477D}"/>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C2B076A3-E03C-410B-85CE-4F8EC6E9AAC2}"/>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F9660C17-3CCC-4164-8FAC-033CF92A2C9D}"/>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F19928C2-3D0B-4388-A013-DA55D4D1894E}"/>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770211AA-B733-4C50-9B25-4322DAC769FB}"/>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B4575957-7240-4820-A722-C0D2D426527E}"/>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1FD4E219-22EB-49E6-9851-87BB7BC7E42E}"/>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22107DED-3E45-4EE1-B9D6-17329E238645}"/>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8595FDB7-75B1-46B9-B94C-652FF44AFDFD}"/>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04C791A9-2D2A-45D8-BBF6-54CCEC3017C3}"/>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7BCA7588-61D8-46FD-90A3-53C02B978D71}"/>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66C81163-98E0-4D34-A7BD-FDD00DEE76ED}"/>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BE4848F7-97F6-4B69-A862-727E70AE241A}"/>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81B28533-D7FD-4DED-AF78-DFDEA35242D2}"/>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50FFCCE1-3A73-40A3-98F6-01AE75599595}"/>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3CFA23D5-0A4A-429D-9915-E5647F99C76D}"/>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1AEADEE0-9A52-4D4F-9A95-FF18381583E3}"/>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38525043-0C73-4B3F-A251-CD0E6921A901}"/>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2B3E05DA-360A-4FE8-AC82-293A44E5A674}"/>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77AAF042-122B-4E4A-8C81-FE0A6BF420C9}"/>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85479212-A9FA-4D5D-80E8-D8919078CE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73977780-9165-4185-A1C7-CA8B2CA5FA74}"/>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FECF692E-4CDE-4344-8D4B-1C77281D8F74}"/>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CBAAA23C-0BC0-44AC-917D-0C12D5782FE1}"/>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AB1817DE-4FDC-4641-B977-7573CA79E4F5}"/>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9998C14F-0C13-471E-9AD5-361783411DB6}"/>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6B3BA36B-D268-4842-AD93-A01BC1CAE6E8}"/>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920E63EC-9513-46D7-AE23-30B0093B34A9}"/>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8DD21B93-6071-4B48-8AFA-504CF043E014}"/>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123DB3CE-C1A8-21AC-50DA-FFF578A1D9CF}"/>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D74E9CCC-22FF-2780-0527-9D65DCA0CD6B}"/>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BEE7B91B-374C-D61E-A6A7-1EF9DF79F410}"/>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7C7606B2-5EC9-C1A0-D0DE-3D5C6615BBFF}"/>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0B7DB76C-ECAD-AB46-CAA2-CBE09C98A519}"/>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D6AD5325-D527-285F-A98D-89E0E3E25649}"/>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B50AA1D7-105A-AD83-91DC-031AC08C3538}"/>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3370561F-4AEE-B3FE-47DA-062CF52292CB}"/>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A2EA78E7-1A78-4DE6-8CF3-D75BD214BE1D}"/>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196B6442-8F6D-8457-B468-7097277BEB9A}"/>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3434B015-7302-D1FC-328C-907D3DE07CB4}"/>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447417E1-95DB-A920-859D-69A004629585}"/>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CE05987B-B037-D548-3023-075D4BB39482}"/>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331D8677-EFA0-0626-48C6-CB69C1315877}"/>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7795B9E5-B9BB-FBD6-A94D-AAD85945E589}"/>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61208706-75B4-DAF4-B324-63D67B473C8F}"/>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6B7C9311-13FD-0482-A96D-8CFDDAEA01A6}"/>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87786016-DE2B-610D-8D52-518CB4B5F49E}"/>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D7A051F2-8945-94EA-DF1C-77A7E6C8529D}"/>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907CBF63-846D-4FE7-95AB-DA12DB5E2C93}"/>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77C2702E-0B36-428B-990D-7AF0AD4756C4}"/>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5BDFC8F0-E75B-4A38-B634-21B62FA77627}"/>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F4A1715D-5972-4C57-81E5-9AB32C800501}"/>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6C247F26-F375-4645-9DFE-6D68F1C5098C}"/>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66BF6815-77CA-4E23-8D43-3405942CF36C}"/>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B8A2A6BE-F8E0-40D3-8813-199B2CFE99A7}"/>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4E15A94B-4A3D-4483-BCB5-F6306D365318}"/>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60C91B1D-48CC-4F5D-BA6E-5BDD1C3F9B71}"/>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99E3C515-5A3A-41F8-9BAE-C2DDA40FD847}"/>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56D62CC4-51BB-2F1A-0400-6C534ED15DF0}"/>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0427C78A-5893-EED6-DD97-C4F6E4329542}"/>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6F372E3A-020A-DC48-6219-5E044C5EEA05}"/>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1A86C803-1389-79BF-0FA3-D463C07337D8}"/>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BDA9818D-030F-ACA9-4D4E-117D33E9F64D}"/>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ECFCC405-22E0-420B-BAD4-72356C5B97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E072CB19-A310-475C-BF5C-212CD33BDD1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76019CA3-F4A9-488E-8303-99F8328737D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31222215-FEBC-4C54-8F20-9C032F43674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D65EC538-0BEF-41CB-A052-1BA42318864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22084655-0C88-4DF9-A2B4-5EC9284CBD0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858C40DC-DEF3-4BC3-A528-F4C6E0B4380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312B336C-9FFB-4EFF-A571-C851B2383A51}"/>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719D3BBC-53A2-484B-A719-FC5D814068C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F1AC9F0F-4827-4980-A706-AD96467640E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D14DCE19-FC6A-4B77-8D4B-B761F6C46958}"/>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79A2385E-7326-40DE-B556-625A62A5A503}"/>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47193285-55EF-4FB6-8336-6382B65BB32F}"/>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FB508DC1-5AAA-4F2A-9749-28BE01C410CA}"/>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E5E66F1E-EA29-4261-BE57-682640C778E2}"/>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E38F4835-6058-418C-AA26-5578D35A7CAE}"/>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62F0D99C-F97D-40A6-8CF3-76887111D92A}"/>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51C8957E-6D6F-486D-B376-01BF6C751356}"/>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7152EFB8-8EBB-42BE-A9BB-C8F02DDDC184}"/>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14B4550F-86E8-44F1-9A6E-1556CD82355F}"/>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2B466B49-A32B-4844-91E2-33C9B778468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0F9F919F-6A35-46C6-B780-04F9C58CBCAD}"/>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7FE3D061-40CC-456D-B64D-EC4DE93D59A2}"/>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A4DCF45D-8F21-408C-A5EA-0609CCD55641}"/>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93AF8797-AC39-4F03-90DD-C270B8F77368}"/>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F9E111FA-A75C-4AE3-9EB9-D103FE20F73F}"/>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6DAE628E-920F-4ADF-B3D3-963068807628}"/>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FECC06AA-3041-B1C9-1723-A8E00FB5DE2D}"/>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85046456-7DD2-BB7B-E820-E0A64CE05AF1}"/>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78790527-AAF0-47E8-415E-A63D6BAD0E2C}"/>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F6E63B4B-DFD3-3853-501B-8ED274D67EFE}"/>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5445EA9A-7941-50F7-08C2-0ED26E24DD40}"/>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B5776E01-66CB-7254-A9CD-9A8AFD88BE06}"/>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AD10A366-C8B6-4B60-A039-49C2E15AF319}"/>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2C3F0E6E-DA47-BCE4-79B7-5CB40BE6352A}"/>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0FBD6C6D-9738-8974-CFE3-30B487818C5C}"/>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9065561F-37FD-7B1F-C237-9DB65E452F5B}"/>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C2D9C184-2FAF-2929-31F3-64451A059D4D}"/>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C33EB009-B8F2-8567-28FF-BBCBAC228743}"/>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E9FC499B-5225-87D8-CCF7-CEEC01DD02F9}"/>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7D0E0130-0027-4DBE-9FCF-346CB88A0E3E}"/>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286B2400-8E3B-E183-AC1C-59799A22D4B1}"/>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F61D62D1-B838-C807-C791-9D982150B90C}"/>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9C732EFC-C9D1-E829-B4AB-657108150803}"/>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291F1782-5D26-C8DD-C09E-4CAB8F8C038B}"/>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18BEE60A-C4D6-40D6-7C78-58E85209D2DE}"/>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CA2E2A37-4458-CB40-2FB0-869691D06A2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F3A4F41E-BE49-4ECC-0606-190A6D8DAF0B}"/>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73CF623B-21AD-C8B8-6C74-5C0BC726E813}"/>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96727BD8-51F6-49B6-A7BE-175D1AD9ADD7}"/>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9ED1BEC3-B49D-A255-7D88-5066146C47F0}"/>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4BE7E29C-45C0-425B-CB53-47AF5C526E0F}"/>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72B2165A-705A-2242-FF1F-A33953283721}"/>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2A0317D3-0B78-EEC2-A27F-0E96E1060479}"/>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9282908A-B1A0-8DAA-41C9-1619ACBD562F}"/>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0055F627-0855-89CD-6541-B8EE13DDFAF6}"/>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B69172F3-8A14-32A4-8D38-2C291DBE33C0}"/>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D39F3672-8642-7FCF-CCA3-8DB6C15EA21F}"/>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C648029D5E7711F1.xlsx" TargetMode="External"/><Relationship Id="rId1" Type="http://schemas.openxmlformats.org/officeDocument/2006/relationships/externalLinkPath" Target="file:///C:\Users\1340386\AppData\Local\Temp\IWBC648029D5E77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4.1784836453015695</v>
          </cell>
          <cell r="Y16">
            <v>9.2826247070639436</v>
          </cell>
          <cell r="AB16">
            <v>45.014031883911066</v>
          </cell>
          <cell r="AC16">
            <v>100</v>
          </cell>
          <cell r="AD16">
            <v>100</v>
          </cell>
          <cell r="AE16">
            <v>100</v>
          </cell>
          <cell r="AF16">
            <v>100</v>
          </cell>
          <cell r="AG16">
            <v>100</v>
          </cell>
        </row>
        <row r="17">
          <cell r="W17" t="str">
            <v>2. Multiple Concerns</v>
          </cell>
          <cell r="X17">
            <v>1.7961807525051994</v>
          </cell>
          <cell r="Y17">
            <v>11.834482758620691</v>
          </cell>
          <cell r="AB17">
            <v>100</v>
          </cell>
          <cell r="AC17">
            <v>15.177518013592884</v>
          </cell>
          <cell r="AD17">
            <v>100</v>
          </cell>
          <cell r="AE17">
            <v>100</v>
          </cell>
          <cell r="AF17">
            <v>100</v>
          </cell>
          <cell r="AG17">
            <v>100</v>
          </cell>
        </row>
        <row r="18">
          <cell r="W18" t="str">
            <v>3. Unhealthy Traits</v>
          </cell>
          <cell r="X18">
            <v>0.96426545660805441</v>
          </cell>
          <cell r="Y18">
            <v>14.547572815533979</v>
          </cell>
          <cell r="AB18">
            <v>100</v>
          </cell>
          <cell r="AC18">
            <v>100</v>
          </cell>
          <cell r="AD18">
            <v>6.6283597190756547</v>
          </cell>
          <cell r="AE18">
            <v>100</v>
          </cell>
          <cell r="AF18">
            <v>100</v>
          </cell>
          <cell r="AG18">
            <v>100</v>
          </cell>
        </row>
        <row r="19">
          <cell r="W19" t="str">
            <v>4. Healthy Behaviours</v>
          </cell>
          <cell r="X19">
            <v>25.524673851389679</v>
          </cell>
          <cell r="Y19">
            <v>28.985068630733181</v>
          </cell>
          <cell r="AB19">
            <v>100</v>
          </cell>
          <cell r="AC19">
            <v>100</v>
          </cell>
          <cell r="AD19">
            <v>100</v>
          </cell>
          <cell r="AE19">
            <v>88.061457354375875</v>
          </cell>
          <cell r="AF19">
            <v>100</v>
          </cell>
          <cell r="AG19">
            <v>100</v>
          </cell>
        </row>
        <row r="20">
          <cell r="W20" t="str">
            <v>5. Fit and Well</v>
          </cell>
          <cell r="X20">
            <v>67.536396294195498</v>
          </cell>
          <cell r="Y20">
            <v>33.835420154000666</v>
          </cell>
          <cell r="AB20">
            <v>100</v>
          </cell>
          <cell r="AC20">
            <v>100</v>
          </cell>
          <cell r="AD20">
            <v>100</v>
          </cell>
          <cell r="AE20">
            <v>100</v>
          </cell>
          <cell r="AF20">
            <v>199.60265303875667</v>
          </cell>
          <cell r="AG20">
            <v>100</v>
          </cell>
        </row>
        <row r="21">
          <cell r="W21" t="str">
            <v>7. Not Private Households</v>
          </cell>
          <cell r="X21">
            <v>0</v>
          </cell>
          <cell r="Y21">
            <v>1.5148309340475392</v>
          </cell>
          <cell r="AB21">
            <v>100</v>
          </cell>
          <cell r="AC21">
            <v>100</v>
          </cell>
          <cell r="AD21">
            <v>100</v>
          </cell>
          <cell r="AE21">
            <v>100</v>
          </cell>
          <cell r="AF21">
            <v>100</v>
          </cell>
          <cell r="AG21">
            <v>0</v>
          </cell>
        </row>
      </sheetData>
      <sheetData sheetId="1">
        <row r="16">
          <cell r="Z16">
            <v>0</v>
          </cell>
          <cell r="AA16">
            <v>100</v>
          </cell>
          <cell r="AB16">
            <v>100</v>
          </cell>
          <cell r="AC16">
            <v>100</v>
          </cell>
          <cell r="AD16">
            <v>100</v>
          </cell>
          <cell r="AE16">
            <v>100</v>
          </cell>
        </row>
        <row r="17">
          <cell r="Z17">
            <v>31.842958769143287</v>
          </cell>
          <cell r="AA17">
            <v>100</v>
          </cell>
          <cell r="AB17">
            <v>100</v>
          </cell>
          <cell r="AC17">
            <v>100</v>
          </cell>
          <cell r="AD17">
            <v>100</v>
          </cell>
          <cell r="AE17">
            <v>100</v>
          </cell>
        </row>
        <row r="18">
          <cell r="Z18">
            <v>0</v>
          </cell>
          <cell r="AA18">
            <v>100</v>
          </cell>
          <cell r="AB18">
            <v>100</v>
          </cell>
          <cell r="AC18">
            <v>100</v>
          </cell>
          <cell r="AD18">
            <v>100</v>
          </cell>
          <cell r="AE18">
            <v>100</v>
          </cell>
        </row>
        <row r="19">
          <cell r="Z19">
            <v>0</v>
          </cell>
          <cell r="AA19">
            <v>100</v>
          </cell>
          <cell r="AB19">
            <v>100</v>
          </cell>
          <cell r="AC19">
            <v>100</v>
          </cell>
          <cell r="AD19">
            <v>100</v>
          </cell>
          <cell r="AE19">
            <v>100</v>
          </cell>
        </row>
        <row r="20">
          <cell r="Z20">
            <v>233.83339192481873</v>
          </cell>
          <cell r="AA20">
            <v>100</v>
          </cell>
          <cell r="AB20">
            <v>100</v>
          </cell>
          <cell r="AC20">
            <v>100</v>
          </cell>
          <cell r="AD20">
            <v>100</v>
          </cell>
          <cell r="AE20">
            <v>100</v>
          </cell>
        </row>
        <row r="21">
          <cell r="Z21">
            <v>100</v>
          </cell>
          <cell r="AA21">
            <v>0</v>
          </cell>
          <cell r="AB21">
            <v>100</v>
          </cell>
          <cell r="AC21">
            <v>100</v>
          </cell>
          <cell r="AD21">
            <v>100</v>
          </cell>
          <cell r="AE21">
            <v>100</v>
          </cell>
        </row>
        <row r="22">
          <cell r="Z22">
            <v>100</v>
          </cell>
          <cell r="AA22">
            <v>0</v>
          </cell>
          <cell r="AB22">
            <v>100</v>
          </cell>
          <cell r="AC22">
            <v>100</v>
          </cell>
          <cell r="AD22">
            <v>100</v>
          </cell>
          <cell r="AE22">
            <v>100</v>
          </cell>
        </row>
        <row r="23">
          <cell r="Z23">
            <v>100</v>
          </cell>
          <cell r="AA23">
            <v>0</v>
          </cell>
          <cell r="AB23">
            <v>100</v>
          </cell>
          <cell r="AC23">
            <v>100</v>
          </cell>
          <cell r="AD23">
            <v>100</v>
          </cell>
          <cell r="AE23">
            <v>100</v>
          </cell>
        </row>
        <row r="24">
          <cell r="Z24">
            <v>100</v>
          </cell>
          <cell r="AA24">
            <v>33.048291946317889</v>
          </cell>
          <cell r="AB24">
            <v>100</v>
          </cell>
          <cell r="AC24">
            <v>100</v>
          </cell>
          <cell r="AD24">
            <v>100</v>
          </cell>
          <cell r="AE24">
            <v>100</v>
          </cell>
        </row>
        <row r="25">
          <cell r="Z25">
            <v>100</v>
          </cell>
          <cell r="AA25">
            <v>100</v>
          </cell>
          <cell r="AB25">
            <v>0</v>
          </cell>
          <cell r="AC25">
            <v>100</v>
          </cell>
          <cell r="AD25">
            <v>100</v>
          </cell>
          <cell r="AE25">
            <v>100</v>
          </cell>
        </row>
        <row r="26">
          <cell r="Z26">
            <v>100</v>
          </cell>
          <cell r="AA26">
            <v>100</v>
          </cell>
          <cell r="AB26">
            <v>2.7922882036590582</v>
          </cell>
          <cell r="AC26">
            <v>100</v>
          </cell>
          <cell r="AD26">
            <v>100</v>
          </cell>
          <cell r="AE26">
            <v>100</v>
          </cell>
        </row>
        <row r="27">
          <cell r="Z27">
            <v>100</v>
          </cell>
          <cell r="AA27">
            <v>100</v>
          </cell>
          <cell r="AB27">
            <v>30.152538329912787</v>
          </cell>
          <cell r="AC27">
            <v>100</v>
          </cell>
          <cell r="AD27">
            <v>100</v>
          </cell>
          <cell r="AE27">
            <v>100</v>
          </cell>
        </row>
        <row r="28">
          <cell r="Z28">
            <v>100</v>
          </cell>
          <cell r="AA28">
            <v>100</v>
          </cell>
          <cell r="AB28">
            <v>4.1493709070283096</v>
          </cell>
          <cell r="AC28">
            <v>100</v>
          </cell>
          <cell r="AD28">
            <v>100</v>
          </cell>
          <cell r="AE28">
            <v>100</v>
          </cell>
        </row>
        <row r="29">
          <cell r="Z29">
            <v>100</v>
          </cell>
          <cell r="AA29">
            <v>100</v>
          </cell>
          <cell r="AB29">
            <v>0</v>
          </cell>
          <cell r="AC29">
            <v>100</v>
          </cell>
          <cell r="AD29">
            <v>100</v>
          </cell>
          <cell r="AE29">
            <v>100</v>
          </cell>
        </row>
        <row r="30">
          <cell r="Z30">
            <v>100</v>
          </cell>
          <cell r="AA30">
            <v>100</v>
          </cell>
          <cell r="AB30">
            <v>100</v>
          </cell>
          <cell r="AC30">
            <v>9.3926724479008747</v>
          </cell>
          <cell r="AD30">
            <v>100</v>
          </cell>
          <cell r="AE30">
            <v>100</v>
          </cell>
        </row>
        <row r="31">
          <cell r="Z31">
            <v>100</v>
          </cell>
          <cell r="AA31">
            <v>100</v>
          </cell>
          <cell r="AB31">
            <v>100</v>
          </cell>
          <cell r="AC31">
            <v>8.7363585188611168</v>
          </cell>
          <cell r="AD31">
            <v>100</v>
          </cell>
          <cell r="AE31">
            <v>100</v>
          </cell>
        </row>
        <row r="32">
          <cell r="Z32">
            <v>100</v>
          </cell>
          <cell r="AA32">
            <v>100</v>
          </cell>
          <cell r="AB32">
            <v>100</v>
          </cell>
          <cell r="AC32">
            <v>126.74560470006242</v>
          </cell>
          <cell r="AD32">
            <v>100</v>
          </cell>
          <cell r="AE32">
            <v>100</v>
          </cell>
        </row>
        <row r="33">
          <cell r="Z33">
            <v>100</v>
          </cell>
          <cell r="AA33">
            <v>100</v>
          </cell>
          <cell r="AB33">
            <v>100</v>
          </cell>
          <cell r="AC33">
            <v>49.117946311822998</v>
          </cell>
          <cell r="AD33">
            <v>100</v>
          </cell>
          <cell r="AE33">
            <v>100</v>
          </cell>
        </row>
        <row r="34">
          <cell r="Z34">
            <v>100</v>
          </cell>
          <cell r="AA34">
            <v>100</v>
          </cell>
          <cell r="AB34">
            <v>100</v>
          </cell>
          <cell r="AC34">
            <v>205.73812921202301</v>
          </cell>
          <cell r="AD34">
            <v>100</v>
          </cell>
          <cell r="AE34">
            <v>100</v>
          </cell>
        </row>
        <row r="35">
          <cell r="Z35">
            <v>100</v>
          </cell>
          <cell r="AA35">
            <v>100</v>
          </cell>
          <cell r="AB35">
            <v>100</v>
          </cell>
          <cell r="AC35">
            <v>100</v>
          </cell>
          <cell r="AD35">
            <v>152.88813450267625</v>
          </cell>
          <cell r="AE35">
            <v>100</v>
          </cell>
        </row>
        <row r="36">
          <cell r="Z36">
            <v>100</v>
          </cell>
          <cell r="AA36">
            <v>100</v>
          </cell>
          <cell r="AB36">
            <v>100</v>
          </cell>
          <cell r="AC36">
            <v>100</v>
          </cell>
          <cell r="AD36">
            <v>142.07980881376895</v>
          </cell>
          <cell r="AE36">
            <v>100</v>
          </cell>
        </row>
        <row r="37">
          <cell r="Z37">
            <v>100</v>
          </cell>
          <cell r="AA37">
            <v>100</v>
          </cell>
          <cell r="AB37">
            <v>100</v>
          </cell>
          <cell r="AC37">
            <v>100</v>
          </cell>
          <cell r="AD37">
            <v>191.27401413366019</v>
          </cell>
          <cell r="AE37">
            <v>100</v>
          </cell>
        </row>
        <row r="38">
          <cell r="Z38">
            <v>100</v>
          </cell>
          <cell r="AA38">
            <v>100</v>
          </cell>
          <cell r="AB38">
            <v>100</v>
          </cell>
          <cell r="AC38">
            <v>100</v>
          </cell>
          <cell r="AD38">
            <v>73.090091219949244</v>
          </cell>
          <cell r="AE38">
            <v>100</v>
          </cell>
        </row>
        <row r="39">
          <cell r="Z39">
            <v>100</v>
          </cell>
          <cell r="AA39">
            <v>100</v>
          </cell>
          <cell r="AB39">
            <v>100</v>
          </cell>
          <cell r="AC39">
            <v>100</v>
          </cell>
          <cell r="AD39">
            <v>356.20233762041977</v>
          </cell>
          <cell r="AE39">
            <v>100</v>
          </cell>
        </row>
        <row r="40">
          <cell r="Z40">
            <v>100</v>
          </cell>
          <cell r="AA40">
            <v>100</v>
          </cell>
          <cell r="AB40">
            <v>100</v>
          </cell>
          <cell r="AC40">
            <v>100</v>
          </cell>
          <cell r="AD40">
            <v>200.98519502314252</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0</v>
          </cell>
        </row>
        <row r="44">
          <cell r="Z44">
            <v>100</v>
          </cell>
          <cell r="AA44">
            <v>100</v>
          </cell>
          <cell r="AB44">
            <v>100</v>
          </cell>
          <cell r="AC44">
            <v>100</v>
          </cell>
          <cell r="AD44">
            <v>100</v>
          </cell>
          <cell r="AE44">
            <v>0</v>
          </cell>
        </row>
      </sheetData>
      <sheetData sheetId="2">
        <row r="17">
          <cell r="W17" t="str">
            <v>1.1</v>
          </cell>
          <cell r="X17">
            <v>0</v>
          </cell>
          <cell r="Y17">
            <v>0</v>
          </cell>
        </row>
        <row r="18">
          <cell r="W18" t="str">
            <v>1.2</v>
          </cell>
          <cell r="X18">
            <v>31.842958769143287</v>
          </cell>
          <cell r="Y18">
            <v>1.4936660994516922</v>
          </cell>
        </row>
        <row r="19">
          <cell r="W19" t="str">
            <v>1.3</v>
          </cell>
          <cell r="X19">
            <v>0</v>
          </cell>
          <cell r="Y19">
            <v>0</v>
          </cell>
        </row>
        <row r="20">
          <cell r="W20" t="str">
            <v>1.4</v>
          </cell>
          <cell r="X20">
            <v>0</v>
          </cell>
          <cell r="Y20">
            <v>0</v>
          </cell>
        </row>
        <row r="21">
          <cell r="W21" t="str">
            <v>1.5</v>
          </cell>
          <cell r="X21">
            <v>233.83339192481873</v>
          </cell>
          <cell r="Y21">
            <v>2.6848175458498771</v>
          </cell>
        </row>
        <row r="22">
          <cell r="W22" t="str">
            <v>2.6</v>
          </cell>
          <cell r="X22">
            <v>0</v>
          </cell>
          <cell r="Y22">
            <v>0</v>
          </cell>
        </row>
        <row r="23">
          <cell r="W23" t="str">
            <v>2.7</v>
          </cell>
          <cell r="X23">
            <v>0</v>
          </cell>
          <cell r="Y23">
            <v>0</v>
          </cell>
        </row>
        <row r="24">
          <cell r="W24" t="str">
            <v>2.8</v>
          </cell>
          <cell r="X24">
            <v>0</v>
          </cell>
          <cell r="Y24">
            <v>0</v>
          </cell>
        </row>
        <row r="25">
          <cell r="W25" t="str">
            <v>2.9</v>
          </cell>
          <cell r="X25">
            <v>33.048291946317889</v>
          </cell>
          <cell r="Y25">
            <v>1.7961807525051994</v>
          </cell>
        </row>
        <row r="26">
          <cell r="W26" t="str">
            <v>3.10</v>
          </cell>
          <cell r="X26">
            <v>0</v>
          </cell>
          <cell r="Y26">
            <v>0</v>
          </cell>
        </row>
        <row r="27">
          <cell r="W27" t="str">
            <v>3.11</v>
          </cell>
          <cell r="X27">
            <v>2.7922882036590582</v>
          </cell>
          <cell r="Y27">
            <v>9.4535829079221034E-2</v>
          </cell>
        </row>
        <row r="28">
          <cell r="W28" t="str">
            <v>3.12</v>
          </cell>
          <cell r="X28">
            <v>30.152538329912787</v>
          </cell>
          <cell r="Y28">
            <v>0.75628663263376827</v>
          </cell>
        </row>
        <row r="29">
          <cell r="W29" t="str">
            <v>3.13</v>
          </cell>
          <cell r="X29">
            <v>4.1493709070283096</v>
          </cell>
          <cell r="Y29">
            <v>0.11344299489506524</v>
          </cell>
        </row>
        <row r="30">
          <cell r="W30" t="str">
            <v>3.14</v>
          </cell>
          <cell r="X30">
            <v>0</v>
          </cell>
          <cell r="Y30">
            <v>0</v>
          </cell>
        </row>
        <row r="31">
          <cell r="W31" t="str">
            <v>4.15</v>
          </cell>
          <cell r="X31">
            <v>9.3926724479008747</v>
          </cell>
          <cell r="Y31">
            <v>0.51049347702779357</v>
          </cell>
        </row>
        <row r="32">
          <cell r="W32" t="str">
            <v>4.16</v>
          </cell>
          <cell r="X32">
            <v>8.7363585188611168</v>
          </cell>
          <cell r="Y32">
            <v>0.34032898468519568</v>
          </cell>
        </row>
        <row r="33">
          <cell r="W33" t="str">
            <v>4.17</v>
          </cell>
          <cell r="X33">
            <v>126.74560470006242</v>
          </cell>
          <cell r="Y33">
            <v>8.0733598033654754</v>
          </cell>
        </row>
        <row r="34">
          <cell r="W34" t="str">
            <v>4.18</v>
          </cell>
          <cell r="X34">
            <v>49.117946311822998</v>
          </cell>
          <cell r="Y34">
            <v>3.3654755152202682</v>
          </cell>
        </row>
        <row r="35">
          <cell r="W35" t="str">
            <v>4.19</v>
          </cell>
          <cell r="X35">
            <v>205.73812921202301</v>
          </cell>
          <cell r="Y35">
            <v>13.235016071090943</v>
          </cell>
        </row>
        <row r="36">
          <cell r="W36" t="str">
            <v>5.20</v>
          </cell>
          <cell r="X36">
            <v>152.88813450267625</v>
          </cell>
          <cell r="Y36">
            <v>6.4095292115711855</v>
          </cell>
        </row>
        <row r="37">
          <cell r="W37" t="str">
            <v>5.21</v>
          </cell>
          <cell r="X37">
            <v>142.07980881376895</v>
          </cell>
          <cell r="Y37">
            <v>7.903195311022877</v>
          </cell>
        </row>
        <row r="38">
          <cell r="W38" t="str">
            <v>5.22</v>
          </cell>
          <cell r="X38">
            <v>191.27401413366019</v>
          </cell>
          <cell r="Y38">
            <v>11.457742484401589</v>
          </cell>
        </row>
        <row r="39">
          <cell r="W39" t="str">
            <v>5.23</v>
          </cell>
          <cell r="X39">
            <v>73.090091219949244</v>
          </cell>
          <cell r="Y39">
            <v>4.5188126299867646</v>
          </cell>
        </row>
        <row r="40">
          <cell r="W40" t="str">
            <v>5.24</v>
          </cell>
          <cell r="X40">
            <v>300</v>
          </cell>
          <cell r="Y40">
            <v>20</v>
          </cell>
        </row>
        <row r="41">
          <cell r="W41" t="str">
            <v>5.25</v>
          </cell>
          <cell r="X41">
            <v>200.98519502314252</v>
          </cell>
          <cell r="Y41">
            <v>6.693136698808849</v>
          </cell>
        </row>
      </sheetData>
      <sheetData sheetId="3">
        <row r="20">
          <cell r="Z20">
            <v>96.087808648623138</v>
          </cell>
        </row>
        <row r="21">
          <cell r="Z21">
            <v>98.989233735048629</v>
          </cell>
        </row>
        <row r="22">
          <cell r="Z22">
            <v>85.222930548626636</v>
          </cell>
        </row>
        <row r="23">
          <cell r="Z23">
            <v>92.212281458677282</v>
          </cell>
        </row>
        <row r="24">
          <cell r="Z24">
            <v>100.80367985258994</v>
          </cell>
        </row>
        <row r="25">
          <cell r="Z25">
            <v>106.09799330419646</v>
          </cell>
        </row>
        <row r="26">
          <cell r="Z26">
            <v>107.52211700643986</v>
          </cell>
        </row>
        <row r="27">
          <cell r="Z27">
            <v>105.16994451570866</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5C40B-1015-43AF-8591-461481597A85}">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Tattenhall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221</v>
      </c>
      <c r="L16" s="63">
        <f>'Input Sheet'!$H$77</f>
        <v>4.1784836453015695</v>
      </c>
      <c r="M16" s="62">
        <f>'Input Sheet'!$I$77</f>
        <v>34659</v>
      </c>
      <c r="N16" s="63">
        <f>'Input Sheet'!$J$77</f>
        <v>9.2826247070639436</v>
      </c>
      <c r="O16" s="63">
        <f>'Input Sheet'!$K$77</f>
        <v>0.63764101676332263</v>
      </c>
      <c r="P16" s="63">
        <f>'Input Sheet'!$L$77</f>
        <v>-12.791716257933299</v>
      </c>
      <c r="Q16" s="62">
        <f>'Input Sheet'!$M$77</f>
        <v>45.014031883911066</v>
      </c>
      <c r="R16" s="39"/>
      <c r="S16" s="39"/>
      <c r="T16" s="39"/>
      <c r="U16" s="22"/>
      <c r="V16" s="5"/>
      <c r="W16" s="53" t="str">
        <f>'Input Sheet'!$S77</f>
        <v>1. Serious Challenges</v>
      </c>
      <c r="X16" s="64">
        <f>'Input Sheet'!$U77</f>
        <v>4.1784836453015695</v>
      </c>
      <c r="Y16" s="64">
        <f>'Input Sheet'!$W77</f>
        <v>9.2826247070639436</v>
      </c>
      <c r="Z16" s="10"/>
      <c r="AA16" s="10"/>
      <c r="AB16" s="52">
        <f>IF((LEFT($E16,2)=AB$13),$Q16,100)</f>
        <v>45.014031883911066</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95</v>
      </c>
      <c r="L17" s="63">
        <f>'Input Sheet'!$H$78</f>
        <v>1.7961807525051994</v>
      </c>
      <c r="M17" s="62">
        <f>'Input Sheet'!$I$78</f>
        <v>44187</v>
      </c>
      <c r="N17" s="63">
        <f>'Input Sheet'!$J$78</f>
        <v>11.834482758620691</v>
      </c>
      <c r="O17" s="63">
        <f>'Input Sheet'!$K$78</f>
        <v>0.21499536062642857</v>
      </c>
      <c r="P17" s="63">
        <f>'Input Sheet'!$L$78</f>
        <v>-22.600758801233294</v>
      </c>
      <c r="Q17" s="62">
        <f>'Input Sheet'!$M$78</f>
        <v>15.177518013592884</v>
      </c>
      <c r="R17" s="39"/>
      <c r="S17" s="39"/>
      <c r="T17" s="39"/>
      <c r="U17" s="22"/>
      <c r="V17" s="65"/>
      <c r="W17" s="53" t="str">
        <f>'Input Sheet'!$S78</f>
        <v>2. Multiple Concerns</v>
      </c>
      <c r="X17" s="64">
        <f>'Input Sheet'!$U78</f>
        <v>1.7961807525051994</v>
      </c>
      <c r="Y17" s="64">
        <f>'Input Sheet'!$W78</f>
        <v>11.834482758620691</v>
      </c>
      <c r="Z17" s="10"/>
      <c r="AA17" s="10"/>
      <c r="AB17" s="52">
        <f>IF((LEFT($E17,2)=AB$13),$Q17,100)</f>
        <v>100</v>
      </c>
      <c r="AC17" s="52">
        <f>IF((LEFT($E17,2)=AC$13),$Q17,100)</f>
        <v>15.177518013592884</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51</v>
      </c>
      <c r="L18" s="63">
        <f>'Input Sheet'!$H$79</f>
        <v>0.96426545660805441</v>
      </c>
      <c r="M18" s="62">
        <f>'Input Sheet'!$I$79</f>
        <v>54317</v>
      </c>
      <c r="N18" s="63">
        <f>'Input Sheet'!$J$79</f>
        <v>14.547572815533979</v>
      </c>
      <c r="O18" s="63">
        <f>'Input Sheet'!$K$79</f>
        <v>9.3893256254947807E-2</v>
      </c>
      <c r="P18" s="63">
        <f>'Input Sheet'!$L$79</f>
        <v>-28.017852209748643</v>
      </c>
      <c r="Q18" s="62">
        <f>'Input Sheet'!$M$79</f>
        <v>6.6283597190756547</v>
      </c>
      <c r="R18" s="39"/>
      <c r="S18" s="39"/>
      <c r="T18" s="39"/>
      <c r="U18" s="22"/>
      <c r="V18" s="66"/>
      <c r="W18" s="53" t="str">
        <f>'Input Sheet'!$S79</f>
        <v>3. Unhealthy Traits</v>
      </c>
      <c r="X18" s="64">
        <f>'Input Sheet'!$U79</f>
        <v>0.96426545660805441</v>
      </c>
      <c r="Y18" s="64">
        <f>'Input Sheet'!$W79</f>
        <v>14.547572815533979</v>
      </c>
      <c r="Z18" s="10"/>
      <c r="AA18" s="10"/>
      <c r="AB18" s="52">
        <f t="shared" si="0"/>
        <v>100</v>
      </c>
      <c r="AC18" s="52">
        <f t="shared" si="0"/>
        <v>100</v>
      </c>
      <c r="AD18" s="52">
        <f>IF((LEFT($E18,2)=AD$13),$Q18,100)</f>
        <v>6.6283597190756547</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1350</v>
      </c>
      <c r="L19" s="63">
        <f>'Input Sheet'!$H$80</f>
        <v>25.524673851389679</v>
      </c>
      <c r="M19" s="62">
        <f>'Input Sheet'!$I$80</f>
        <v>108223</v>
      </c>
      <c r="N19" s="63">
        <f>'Input Sheet'!$J$80</f>
        <v>28.985068630733181</v>
      </c>
      <c r="O19" s="63">
        <f>'Input Sheet'!$K$80</f>
        <v>1.2474242998253606</v>
      </c>
      <c r="P19" s="63">
        <f>'Input Sheet'!$L$80</f>
        <v>-5.5469011857806834</v>
      </c>
      <c r="Q19" s="62">
        <f>'Input Sheet'!$M$80</f>
        <v>88.061457354375875</v>
      </c>
      <c r="R19" s="39"/>
      <c r="S19" s="39"/>
      <c r="T19" s="39"/>
      <c r="U19" s="22"/>
      <c r="V19" s="66"/>
      <c r="W19" s="53" t="str">
        <f>'Input Sheet'!$S80</f>
        <v>4. Healthy Behaviours</v>
      </c>
      <c r="X19" s="64">
        <f>'Input Sheet'!$U80</f>
        <v>25.524673851389679</v>
      </c>
      <c r="Y19" s="64">
        <f>'Input Sheet'!$W80</f>
        <v>28.985068630733181</v>
      </c>
      <c r="Z19" s="10"/>
      <c r="AA19" s="10"/>
      <c r="AB19" s="52">
        <f t="shared" si="0"/>
        <v>100</v>
      </c>
      <c r="AC19" s="52">
        <f t="shared" si="0"/>
        <v>100</v>
      </c>
      <c r="AD19" s="52">
        <f t="shared" si="0"/>
        <v>100</v>
      </c>
      <c r="AE19" s="52">
        <f>IF((LEFT($E19,2)=AE$13),$Q19,100)</f>
        <v>88.061457354375875</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3572</v>
      </c>
      <c r="L20" s="63">
        <f>'Input Sheet'!$H$81</f>
        <v>67.536396294195498</v>
      </c>
      <c r="M20" s="62">
        <f>'Input Sheet'!$I$81</f>
        <v>126333</v>
      </c>
      <c r="N20" s="63">
        <f>'Input Sheet'!$J$81</f>
        <v>33.835420154000666</v>
      </c>
      <c r="O20" s="63">
        <f>'Input Sheet'!$K$81</f>
        <v>2.8274480935305895</v>
      </c>
      <c r="P20" s="63">
        <f>'Input Sheet'!$L$81</f>
        <v>51.800111839713004</v>
      </c>
      <c r="Q20" s="62">
        <f>'Input Sheet'!$M$81</f>
        <v>199.60265303875667</v>
      </c>
      <c r="R20" s="39"/>
      <c r="S20" s="39"/>
      <c r="T20" s="39"/>
      <c r="U20" s="22"/>
      <c r="V20" s="66"/>
      <c r="W20" s="53" t="str">
        <f>'Input Sheet'!$S81</f>
        <v>5. Fit and Well</v>
      </c>
      <c r="X20" s="64">
        <f>'Input Sheet'!$U81</f>
        <v>67.536396294195498</v>
      </c>
      <c r="Y20" s="64">
        <f>'Input Sheet'!$W81</f>
        <v>33.835420154000666</v>
      </c>
      <c r="Z20" s="6"/>
      <c r="AA20" s="6"/>
      <c r="AB20" s="52">
        <f t="shared" si="0"/>
        <v>100</v>
      </c>
      <c r="AC20" s="52">
        <f t="shared" si="0"/>
        <v>100</v>
      </c>
      <c r="AD20" s="52">
        <f t="shared" si="0"/>
        <v>100</v>
      </c>
      <c r="AE20" s="52">
        <f t="shared" si="0"/>
        <v>100</v>
      </c>
      <c r="AF20" s="52">
        <f>IF((LEFT($E20,2)=AF$13),$Q20,100)</f>
        <v>199.60265303875667</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0</v>
      </c>
      <c r="L21" s="63">
        <f>'Input Sheet'!$H$82</f>
        <v>0</v>
      </c>
      <c r="M21" s="62">
        <f>'Input Sheet'!$I$82</f>
        <v>5656</v>
      </c>
      <c r="N21" s="63">
        <f>'Input Sheet'!$J$82</f>
        <v>1.5148309340475392</v>
      </c>
      <c r="O21" s="63">
        <f>'Input Sheet'!$K$82</f>
        <v>0</v>
      </c>
      <c r="P21" s="63">
        <f>'Input Sheet'!$L$82</f>
        <v>-9.0195204733757439</v>
      </c>
      <c r="Q21" s="62">
        <f>'Input Sheet'!$M$82</f>
        <v>0</v>
      </c>
      <c r="R21" s="39"/>
      <c r="S21" s="39"/>
      <c r="T21" s="39"/>
      <c r="U21" s="22"/>
      <c r="V21" s="66"/>
      <c r="W21" s="53" t="str">
        <f>'Input Sheet'!$S82</f>
        <v>7. Not Private Households</v>
      </c>
      <c r="X21" s="64">
        <f>'Input Sheet'!$U82</f>
        <v>0</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0</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5289</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EE9A5542-8809-4536-B6C0-DBC60DDD9374}"/>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23F95-6224-4FB2-8CA9-1E90A921B92B}">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Tattenhall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0</v>
      </c>
      <c r="M16" s="121">
        <f>IF('Input Sheet'!$S$6=0,'Input Sheet'!H8,'Input Sheet'!H40)</f>
        <v>0</v>
      </c>
      <c r="N16" s="120">
        <f>IF('Input Sheet'!$S$6=0,'Input Sheet'!I8,'Input Sheet'!I40)</f>
        <v>4991</v>
      </c>
      <c r="O16" s="121">
        <f>IF('Input Sheet'!$S$6=0,'Input Sheet'!J8,'Input Sheet'!J40)</f>
        <v>1.3367258118513559</v>
      </c>
      <c r="P16" s="121">
        <f>IF('Input Sheet'!$S$6=0,'Input Sheet'!K8,'Input Sheet'!K40)</f>
        <v>0</v>
      </c>
      <c r="Q16" s="121">
        <f>IF('Input Sheet'!$S$6=0,'Input Sheet'!L8,'Input Sheet'!L40)</f>
        <v>-8.4650628867120812</v>
      </c>
      <c r="R16" s="62">
        <f>IF('Input Sheet'!$S$6=0,'Input Sheet'!M8,'Input Sheet'!M40)</f>
        <v>0</v>
      </c>
      <c r="S16" s="31"/>
      <c r="T16" s="31"/>
      <c r="U16" s="31"/>
      <c r="V16" s="22"/>
      <c r="W16" s="65"/>
      <c r="Y16" s="10"/>
      <c r="Z16" s="114">
        <f>IF((LEFT($E16,1)=Z$13),$R16,100)</f>
        <v>0</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79</v>
      </c>
      <c r="M17" s="121">
        <f>IF('Input Sheet'!$S$6=0,'Input Sheet'!H9,'Input Sheet'!H41)</f>
        <v>1.4936660994516922</v>
      </c>
      <c r="N17" s="120">
        <f>IF('Input Sheet'!$S$6=0,'Input Sheet'!I9,'Input Sheet'!I41)</f>
        <v>17514</v>
      </c>
      <c r="O17" s="121">
        <f>IF('Input Sheet'!$S$6=0,'Input Sheet'!J9,'Input Sheet'!J41)</f>
        <v>4.6907264814194845</v>
      </c>
      <c r="P17" s="121">
        <f>IF('Input Sheet'!$S$6=0,'Input Sheet'!K9,'Input Sheet'!K41)</f>
        <v>0.45106771725476763</v>
      </c>
      <c r="Q17" s="121">
        <f>IF('Input Sheet'!$S$6=0,'Input Sheet'!L9,'Input Sheet'!L41)</f>
        <v>-10.996386292029094</v>
      </c>
      <c r="R17" s="62">
        <f>IF('Input Sheet'!$S$6=0,'Input Sheet'!M9,'Input Sheet'!M41)</f>
        <v>31.842958769143287</v>
      </c>
      <c r="S17" s="31"/>
      <c r="T17" s="31"/>
      <c r="U17" s="31"/>
      <c r="V17" s="22"/>
      <c r="W17" s="66"/>
      <c r="Y17" s="10"/>
      <c r="Z17" s="114">
        <f>IF((LEFT($E17,1)=Z$13),$R17,100)</f>
        <v>31.842958769143287</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0</v>
      </c>
      <c r="M18" s="121">
        <f>IF('Input Sheet'!$S$6=0,'Input Sheet'!H10,'Input Sheet'!H42)</f>
        <v>0</v>
      </c>
      <c r="N18" s="120">
        <f>IF('Input Sheet'!$S$6=0,'Input Sheet'!I10,'Input Sheet'!I42)</f>
        <v>4750</v>
      </c>
      <c r="O18" s="121">
        <f>IF('Input Sheet'!$S$6=0,'Input Sheet'!J10,'Input Sheet'!J42)</f>
        <v>1.2721794442584533</v>
      </c>
      <c r="P18" s="121">
        <f>IF('Input Sheet'!$S$6=0,'Input Sheet'!K10,'Input Sheet'!K42)</f>
        <v>0</v>
      </c>
      <c r="Q18" s="121">
        <f>IF('Input Sheet'!$S$6=0,'Input Sheet'!L10,'Input Sheet'!L42)</f>
        <v>-8.2554584427331967</v>
      </c>
      <c r="R18" s="62">
        <f>IF('Input Sheet'!$S$6=0,'Input Sheet'!M10,'Input Sheet'!M42)</f>
        <v>0</v>
      </c>
      <c r="S18" s="31"/>
      <c r="T18" s="31"/>
      <c r="U18" s="31"/>
      <c r="V18" s="22"/>
      <c r="W18" s="66"/>
      <c r="Y18" s="10"/>
      <c r="Z18" s="114">
        <f>IF((LEFT($E18,1)=Z$13),$R18,100)</f>
        <v>0</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0</v>
      </c>
      <c r="M19" s="121">
        <f>IF('Input Sheet'!$S$6=0,'Input Sheet'!H11,'Input Sheet'!H43)</f>
        <v>0</v>
      </c>
      <c r="N19" s="120">
        <f>IF('Input Sheet'!$S$6=0,'Input Sheet'!I11,'Input Sheet'!I43)</f>
        <v>3117</v>
      </c>
      <c r="O19" s="121">
        <f>IF('Input Sheet'!$S$6=0,'Input Sheet'!J11,'Input Sheet'!J43)</f>
        <v>0.83481754268496822</v>
      </c>
      <c r="P19" s="121">
        <f>IF('Input Sheet'!$S$6=0,'Input Sheet'!K11,'Input Sheet'!K43)</f>
        <v>0</v>
      </c>
      <c r="Q19" s="121">
        <f>IF('Input Sheet'!$S$6=0,'Input Sheet'!L11,'Input Sheet'!L43)</f>
        <v>-6.6727208878318773</v>
      </c>
      <c r="R19" s="62">
        <f>IF('Input Sheet'!$S$6=0,'Input Sheet'!M11,'Input Sheet'!M43)</f>
        <v>0</v>
      </c>
      <c r="S19" s="31"/>
      <c r="T19" s="31"/>
      <c r="U19" s="31"/>
      <c r="V19" s="22"/>
      <c r="W19" s="66"/>
      <c r="Z19" s="114">
        <f>IF((LEFT($E19,1)=Z$13),$R19,100)</f>
        <v>0</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142</v>
      </c>
      <c r="M20" s="121">
        <f>IF('Input Sheet'!$S$6=0,'Input Sheet'!H12,'Input Sheet'!H44)</f>
        <v>2.6848175458498771</v>
      </c>
      <c r="N20" s="120">
        <f>IF('Input Sheet'!$S$6=0,'Input Sheet'!I12,'Input Sheet'!I44)</f>
        <v>4287</v>
      </c>
      <c r="O20" s="121">
        <f>IF('Input Sheet'!$S$6=0,'Input Sheet'!J12,'Input Sheet'!J44)</f>
        <v>1.148175426849682</v>
      </c>
      <c r="P20" s="121">
        <f>IF('Input Sheet'!$S$6=0,'Input Sheet'!K12,'Input Sheet'!K44)</f>
        <v>3.3123396314439004</v>
      </c>
      <c r="Q20" s="121">
        <f>IF('Input Sheet'!$S$6=0,'Input Sheet'!L12,'Input Sheet'!L44)</f>
        <v>10.489699512601414</v>
      </c>
      <c r="R20" s="62">
        <f>IF('Input Sheet'!$S$6=0,'Input Sheet'!M12,'Input Sheet'!M44)</f>
        <v>233.83339192481873</v>
      </c>
      <c r="S20" s="31"/>
      <c r="T20" s="31"/>
      <c r="U20" s="31"/>
      <c r="V20" s="22"/>
      <c r="W20" s="66"/>
      <c r="Z20" s="114">
        <f>IF((LEFT($E20,1)=Z$13),$R20,100)</f>
        <v>233.83339192481873</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0</v>
      </c>
      <c r="M21" s="121">
        <f>IF('Input Sheet'!$S$6=0,'Input Sheet'!H13,'Input Sheet'!H45)</f>
        <v>0</v>
      </c>
      <c r="N21" s="120">
        <f>IF('Input Sheet'!$S$6=0,'Input Sheet'!I13,'Input Sheet'!I45)</f>
        <v>9063</v>
      </c>
      <c r="O21" s="121">
        <f>IF('Input Sheet'!$S$6=0,'Input Sheet'!J13,'Input Sheet'!J45)</f>
        <v>2.4273183796451292</v>
      </c>
      <c r="P21" s="121">
        <f>IF('Input Sheet'!$S$6=0,'Input Sheet'!K13,'Input Sheet'!K45)</f>
        <v>0</v>
      </c>
      <c r="Q21" s="121">
        <f>IF('Input Sheet'!$S$6=0,'Input Sheet'!L13,'Input Sheet'!L45)</f>
        <v>-11.470597353078151</v>
      </c>
      <c r="R21" s="62">
        <f>IF('Input Sheet'!$S$6=0,'Input Sheet'!M13,'Input Sheet'!M45)</f>
        <v>0</v>
      </c>
      <c r="S21" s="31"/>
      <c r="T21" s="31"/>
      <c r="U21" s="31"/>
      <c r="V21" s="22"/>
      <c r="W21" s="66"/>
      <c r="Z21" s="114">
        <f t="shared" ref="Z21:AE44" si="2">IF((LEFT($E21,1)=Z$13),$R21,100)</f>
        <v>100</v>
      </c>
      <c r="AA21" s="114">
        <f t="shared" si="0"/>
        <v>0</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0</v>
      </c>
      <c r="M22" s="121">
        <f>IF('Input Sheet'!$S$6=0,'Input Sheet'!H14,'Input Sheet'!H46)</f>
        <v>0</v>
      </c>
      <c r="N22" s="120">
        <f>IF('Input Sheet'!$S$6=0,'Input Sheet'!I14,'Input Sheet'!I46)</f>
        <v>4801</v>
      </c>
      <c r="O22" s="121">
        <f>IF('Input Sheet'!$S$6=0,'Input Sheet'!J14,'Input Sheet'!J46)</f>
        <v>1.2858386340810177</v>
      </c>
      <c r="P22" s="121">
        <f>IF('Input Sheet'!$S$6=0,'Input Sheet'!K14,'Input Sheet'!K46)</f>
        <v>0</v>
      </c>
      <c r="Q22" s="121">
        <f>IF('Input Sheet'!$S$6=0,'Input Sheet'!L14,'Input Sheet'!L46)</f>
        <v>-8.300233089805225</v>
      </c>
      <c r="R22" s="62">
        <f>IF('Input Sheet'!$S$6=0,'Input Sheet'!M14,'Input Sheet'!M46)</f>
        <v>0</v>
      </c>
      <c r="S22" s="31"/>
      <c r="T22" s="31"/>
      <c r="U22" s="31"/>
      <c r="V22" s="22"/>
      <c r="W22" s="66"/>
      <c r="Z22" s="114">
        <f t="shared" si="2"/>
        <v>100</v>
      </c>
      <c r="AA22" s="114">
        <f t="shared" si="0"/>
        <v>0</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0</v>
      </c>
      <c r="M23" s="121">
        <f>IF('Input Sheet'!$S$6=0,'Input Sheet'!H15,'Input Sheet'!H47)</f>
        <v>0</v>
      </c>
      <c r="N23" s="120">
        <f>IF('Input Sheet'!$S$6=0,'Input Sheet'!I15,'Input Sheet'!I47)</f>
        <v>10030</v>
      </c>
      <c r="O23" s="121">
        <f>IF('Input Sheet'!$S$6=0,'Input Sheet'!J15,'Input Sheet'!J47)</f>
        <v>2.6863073317710078</v>
      </c>
      <c r="P23" s="121">
        <f>IF('Input Sheet'!$S$6=0,'Input Sheet'!K15,'Input Sheet'!K47)</f>
        <v>0</v>
      </c>
      <c r="Q23" s="121">
        <f>IF('Input Sheet'!$S$6=0,'Input Sheet'!L15,'Input Sheet'!L47)</f>
        <v>-12.083080139664776</v>
      </c>
      <c r="R23" s="62">
        <f>IF('Input Sheet'!$S$6=0,'Input Sheet'!M15,'Input Sheet'!M47)</f>
        <v>0</v>
      </c>
      <c r="S23" s="31"/>
      <c r="T23" s="31"/>
      <c r="U23" s="31"/>
      <c r="V23" s="22"/>
      <c r="W23" s="66"/>
      <c r="Z23" s="114">
        <f t="shared" si="2"/>
        <v>100</v>
      </c>
      <c r="AA23" s="114">
        <f t="shared" si="0"/>
        <v>0</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95</v>
      </c>
      <c r="M24" s="121">
        <f>IF('Input Sheet'!$S$6=0,'Input Sheet'!H16,'Input Sheet'!H48)</f>
        <v>1.7961807525051994</v>
      </c>
      <c r="N24" s="120">
        <f>IF('Input Sheet'!$S$6=0,'Input Sheet'!I16,'Input Sheet'!I48)</f>
        <v>20293</v>
      </c>
      <c r="O24" s="121">
        <f>IF('Input Sheet'!$S$6=0,'Input Sheet'!J16,'Input Sheet'!J48)</f>
        <v>5.4350184131235348</v>
      </c>
      <c r="P24" s="121">
        <f>IF('Input Sheet'!$S$6=0,'Input Sheet'!K16,'Input Sheet'!K48)</f>
        <v>0.46814172374710489</v>
      </c>
      <c r="Q24" s="121">
        <f>IF('Input Sheet'!$S$6=0,'Input Sheet'!L16,'Input Sheet'!L48)</f>
        <v>-11.673034882172649</v>
      </c>
      <c r="R24" s="62">
        <f>IF('Input Sheet'!$S$6=0,'Input Sheet'!M16,'Input Sheet'!M48)</f>
        <v>33.048291946317889</v>
      </c>
      <c r="S24" s="31"/>
      <c r="T24" s="31"/>
      <c r="U24" s="31"/>
      <c r="V24" s="22"/>
      <c r="W24" s="66"/>
      <c r="Z24" s="114">
        <f t="shared" si="2"/>
        <v>100</v>
      </c>
      <c r="AA24" s="114">
        <f t="shared" si="0"/>
        <v>33.048291946317889</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0</v>
      </c>
      <c r="M25" s="121">
        <f>IF('Input Sheet'!$S$6=0,'Input Sheet'!H17,'Input Sheet'!H49)</f>
        <v>0</v>
      </c>
      <c r="N25" s="120">
        <f>IF('Input Sheet'!$S$6=0,'Input Sheet'!I17,'Input Sheet'!I49)</f>
        <v>9055</v>
      </c>
      <c r="O25" s="121">
        <f>IF('Input Sheet'!$S$6=0,'Input Sheet'!J17,'Input Sheet'!J49)</f>
        <v>2.4251757616337462</v>
      </c>
      <c r="P25" s="121">
        <f>IF('Input Sheet'!$S$6=0,'Input Sheet'!K17,'Input Sheet'!K49)</f>
        <v>0</v>
      </c>
      <c r="Q25" s="121">
        <f>IF('Input Sheet'!$S$6=0,'Input Sheet'!L17,'Input Sheet'!L49)</f>
        <v>-11.465407745450376</v>
      </c>
      <c r="R25" s="62">
        <f>IF('Input Sheet'!$S$6=0,'Input Sheet'!M17,'Input Sheet'!M49)</f>
        <v>0</v>
      </c>
      <c r="S25" s="31"/>
      <c r="T25" s="31"/>
      <c r="U25" s="31"/>
      <c r="V25" s="22"/>
      <c r="W25" s="66"/>
      <c r="Z25" s="114">
        <f t="shared" si="2"/>
        <v>100</v>
      </c>
      <c r="AA25" s="114">
        <f t="shared" si="0"/>
        <v>100</v>
      </c>
      <c r="AB25" s="114">
        <f t="shared" si="0"/>
        <v>0</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5</v>
      </c>
      <c r="M26" s="121">
        <f>IF('Input Sheet'!$S$6=0,'Input Sheet'!H18,'Input Sheet'!H50)</f>
        <v>9.4535829079221034E-2</v>
      </c>
      <c r="N26" s="120">
        <f>IF('Input Sheet'!$S$6=0,'Input Sheet'!I18,'Input Sheet'!I50)</f>
        <v>12641</v>
      </c>
      <c r="O26" s="121">
        <f>IF('Input Sheet'!$S$6=0,'Input Sheet'!J18,'Input Sheet'!J50)</f>
        <v>3.3856042852360226</v>
      </c>
      <c r="P26" s="121">
        <f>IF('Input Sheet'!$S$6=0,'Input Sheet'!K18,'Input Sheet'!K50)</f>
        <v>3.9553832766395063E-2</v>
      </c>
      <c r="Q26" s="121">
        <f>IF('Input Sheet'!$S$6=0,'Input Sheet'!L18,'Input Sheet'!L50)</f>
        <v>-13.233803465792564</v>
      </c>
      <c r="R26" s="62">
        <f>IF('Input Sheet'!$S$6=0,'Input Sheet'!M18,'Input Sheet'!M50)</f>
        <v>2.7922882036590582</v>
      </c>
      <c r="S26" s="31"/>
      <c r="T26" s="31"/>
      <c r="U26" s="31"/>
      <c r="V26" s="22"/>
      <c r="W26" s="66"/>
      <c r="Z26" s="114">
        <f t="shared" si="2"/>
        <v>100</v>
      </c>
      <c r="AA26" s="114">
        <f t="shared" si="0"/>
        <v>100</v>
      </c>
      <c r="AB26" s="114">
        <f t="shared" si="0"/>
        <v>2.7922882036590582</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40</v>
      </c>
      <c r="M27" s="121">
        <f>IF('Input Sheet'!$S$6=0,'Input Sheet'!H19,'Input Sheet'!H51)</f>
        <v>0.75628663263376827</v>
      </c>
      <c r="N27" s="120">
        <f>IF('Input Sheet'!$S$6=0,'Input Sheet'!I19,'Input Sheet'!I51)</f>
        <v>9365</v>
      </c>
      <c r="O27" s="121">
        <f>IF('Input Sheet'!$S$6=0,'Input Sheet'!J19,'Input Sheet'!J51)</f>
        <v>2.508202209574824</v>
      </c>
      <c r="P27" s="121">
        <f>IF('Input Sheet'!$S$6=0,'Input Sheet'!K19,'Input Sheet'!K51)</f>
        <v>0.42712226374799783</v>
      </c>
      <c r="Q27" s="121">
        <f>IF('Input Sheet'!$S$6=0,'Input Sheet'!L19,'Input Sheet'!L51)</f>
        <v>-8.1476927817924008</v>
      </c>
      <c r="R27" s="62">
        <f>IF('Input Sheet'!$S$6=0,'Input Sheet'!M19,'Input Sheet'!M51)</f>
        <v>30.152538329912787</v>
      </c>
      <c r="S27" s="31"/>
      <c r="T27" s="31"/>
      <c r="U27" s="31"/>
      <c r="V27" s="22"/>
      <c r="W27" s="66"/>
      <c r="Z27" s="114">
        <f t="shared" si="2"/>
        <v>100</v>
      </c>
      <c r="AA27" s="114">
        <f t="shared" si="0"/>
        <v>100</v>
      </c>
      <c r="AB27" s="114">
        <f t="shared" si="0"/>
        <v>30.152538329912787</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6</v>
      </c>
      <c r="M28" s="121">
        <f>IF('Input Sheet'!$S$6=0,'Input Sheet'!H20,'Input Sheet'!H52)</f>
        <v>0.11344299489506524</v>
      </c>
      <c r="N28" s="120">
        <f>IF('Input Sheet'!$S$6=0,'Input Sheet'!I20,'Input Sheet'!I52)</f>
        <v>10208</v>
      </c>
      <c r="O28" s="121">
        <f>IF('Input Sheet'!$S$6=0,'Input Sheet'!J20,'Input Sheet'!J52)</f>
        <v>2.7339805825242718</v>
      </c>
      <c r="P28" s="121">
        <f>IF('Input Sheet'!$S$6=0,'Input Sheet'!K20,'Input Sheet'!K52)</f>
        <v>5.8777429467084641E-2</v>
      </c>
      <c r="Q28" s="121">
        <f>IF('Input Sheet'!$S$6=0,'Input Sheet'!L20,'Input Sheet'!L52)</f>
        <v>-11.686888283191799</v>
      </c>
      <c r="R28" s="62">
        <f>IF('Input Sheet'!$S$6=0,'Input Sheet'!M20,'Input Sheet'!M52)</f>
        <v>4.1493709070283096</v>
      </c>
      <c r="S28" s="31"/>
      <c r="T28" s="31"/>
      <c r="U28" s="31"/>
      <c r="V28" s="22"/>
      <c r="W28" s="66"/>
      <c r="Z28" s="114">
        <f t="shared" si="2"/>
        <v>100</v>
      </c>
      <c r="AA28" s="114">
        <f t="shared" si="0"/>
        <v>100</v>
      </c>
      <c r="AB28" s="114">
        <f t="shared" si="0"/>
        <v>4.1493709070283096</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0</v>
      </c>
      <c r="M29" s="121">
        <f>IF('Input Sheet'!$S$6=0,'Input Sheet'!H21,'Input Sheet'!H53)</f>
        <v>0</v>
      </c>
      <c r="N29" s="120">
        <f>IF('Input Sheet'!$S$6=0,'Input Sheet'!I21,'Input Sheet'!I53)</f>
        <v>13048</v>
      </c>
      <c r="O29" s="121">
        <f>IF('Input Sheet'!$S$6=0,'Input Sheet'!J21,'Input Sheet'!J53)</f>
        <v>3.4946099765651155</v>
      </c>
      <c r="P29" s="121">
        <f>IF('Input Sheet'!$S$6=0,'Input Sheet'!K21,'Input Sheet'!K53)</f>
        <v>0</v>
      </c>
      <c r="Q29" s="121">
        <f>IF('Input Sheet'!$S$6=0,'Input Sheet'!L21,'Input Sheet'!L53)</f>
        <v>-13.839179890169451</v>
      </c>
      <c r="R29" s="62">
        <f>IF('Input Sheet'!$S$6=0,'Input Sheet'!M21,'Input Sheet'!M53)</f>
        <v>0</v>
      </c>
      <c r="S29" s="31"/>
      <c r="T29" s="31"/>
      <c r="U29" s="31"/>
      <c r="V29" s="22"/>
      <c r="W29" s="66"/>
      <c r="Z29" s="114">
        <f t="shared" si="2"/>
        <v>100</v>
      </c>
      <c r="AA29" s="114">
        <f t="shared" si="0"/>
        <v>100</v>
      </c>
      <c r="AB29" s="114">
        <f t="shared" si="0"/>
        <v>0</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27</v>
      </c>
      <c r="M30" s="121">
        <f>IF('Input Sheet'!$S$6=0,'Input Sheet'!H22,'Input Sheet'!H54)</f>
        <v>0.51049347702779357</v>
      </c>
      <c r="N30" s="120">
        <f>IF('Input Sheet'!$S$6=0,'Input Sheet'!I22,'Input Sheet'!I54)</f>
        <v>20293</v>
      </c>
      <c r="O30" s="121">
        <f>IF('Input Sheet'!$S$6=0,'Input Sheet'!J22,'Input Sheet'!J54)</f>
        <v>5.4350184131235348</v>
      </c>
      <c r="P30" s="121">
        <f>IF('Input Sheet'!$S$6=0,'Input Sheet'!K22,'Input Sheet'!K54)</f>
        <v>0.13305080569654559</v>
      </c>
      <c r="Q30" s="121">
        <f>IF('Input Sheet'!$S$6=0,'Input Sheet'!L22,'Input Sheet'!L54)</f>
        <v>-15.797393761008435</v>
      </c>
      <c r="R30" s="62">
        <f>IF('Input Sheet'!$S$6=0,'Input Sheet'!M22,'Input Sheet'!M54)</f>
        <v>9.3926724479008747</v>
      </c>
      <c r="S30" s="31"/>
      <c r="T30" s="31"/>
      <c r="U30" s="31"/>
      <c r="V30" s="22"/>
      <c r="W30" s="66"/>
      <c r="Z30" s="114">
        <f t="shared" si="2"/>
        <v>100</v>
      </c>
      <c r="AA30" s="114">
        <f t="shared" si="0"/>
        <v>100</v>
      </c>
      <c r="AB30" s="114">
        <f t="shared" si="0"/>
        <v>100</v>
      </c>
      <c r="AC30" s="114">
        <f t="shared" si="0"/>
        <v>9.3926724479008747</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18</v>
      </c>
      <c r="M31" s="121">
        <f>IF('Input Sheet'!$S$6=0,'Input Sheet'!H23,'Input Sheet'!H55)</f>
        <v>0.34032898468519568</v>
      </c>
      <c r="N31" s="120">
        <f>IF('Input Sheet'!$S$6=0,'Input Sheet'!I23,'Input Sheet'!I55)</f>
        <v>14545</v>
      </c>
      <c r="O31" s="121">
        <f>IF('Input Sheet'!$S$6=0,'Input Sheet'!J23,'Input Sheet'!J55)</f>
        <v>3.8955473719450953</v>
      </c>
      <c r="P31" s="121">
        <f>IF('Input Sheet'!$S$6=0,'Input Sheet'!K23,'Input Sheet'!K55)</f>
        <v>0.12375386730835339</v>
      </c>
      <c r="Q31" s="121">
        <f>IF('Input Sheet'!$S$6=0,'Input Sheet'!L23,'Input Sheet'!L55)</f>
        <v>-13.362787654634074</v>
      </c>
      <c r="R31" s="62">
        <f>IF('Input Sheet'!$S$6=0,'Input Sheet'!M23,'Input Sheet'!M55)</f>
        <v>8.7363585188611168</v>
      </c>
      <c r="S31" s="31"/>
      <c r="T31" s="31"/>
      <c r="U31" s="31"/>
      <c r="V31" s="22"/>
      <c r="W31" s="66"/>
      <c r="Z31" s="114">
        <f t="shared" si="2"/>
        <v>100</v>
      </c>
      <c r="AA31" s="114">
        <f t="shared" si="0"/>
        <v>100</v>
      </c>
      <c r="AB31" s="114">
        <f t="shared" si="0"/>
        <v>100</v>
      </c>
      <c r="AC31" s="114">
        <f t="shared" si="0"/>
        <v>8.7363585188611168</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427</v>
      </c>
      <c r="M32" s="121">
        <f>IF('Input Sheet'!$S$6=0,'Input Sheet'!H24,'Input Sheet'!H56)</f>
        <v>8.0733598033654754</v>
      </c>
      <c r="N32" s="120">
        <f>IF('Input Sheet'!$S$6=0,'Input Sheet'!I24,'Input Sheet'!I56)</f>
        <v>23783</v>
      </c>
      <c r="O32" s="121">
        <f>IF('Input Sheet'!$S$6=0,'Input Sheet'!J24,'Input Sheet'!J56)</f>
        <v>6.3697355205892201</v>
      </c>
      <c r="P32" s="121">
        <f>IF('Input Sheet'!$S$6=0,'Input Sheet'!K24,'Input Sheet'!K56)</f>
        <v>1.7954000756843125</v>
      </c>
      <c r="Q32" s="121">
        <f>IF('Input Sheet'!$S$6=0,'Input Sheet'!L24,'Input Sheet'!L56)</f>
        <v>5.0733144357123985</v>
      </c>
      <c r="R32" s="62">
        <f>IF('Input Sheet'!$S$6=0,'Input Sheet'!M24,'Input Sheet'!M56)</f>
        <v>126.74560470006242</v>
      </c>
      <c r="S32" s="31"/>
      <c r="T32" s="31"/>
      <c r="U32" s="31"/>
      <c r="V32" s="22"/>
      <c r="W32" s="66"/>
      <c r="Z32" s="114">
        <f t="shared" si="2"/>
        <v>100</v>
      </c>
      <c r="AA32" s="114">
        <f t="shared" si="2"/>
        <v>100</v>
      </c>
      <c r="AB32" s="114">
        <f t="shared" si="2"/>
        <v>100</v>
      </c>
      <c r="AC32" s="114">
        <f t="shared" si="2"/>
        <v>126.74560470006242</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178</v>
      </c>
      <c r="M33" s="121">
        <f>IF('Input Sheet'!$S$6=0,'Input Sheet'!H25,'Input Sheet'!H57)</f>
        <v>3.3654755152202682</v>
      </c>
      <c r="N33" s="120">
        <f>IF('Input Sheet'!$S$6=0,'Input Sheet'!I25,'Input Sheet'!I57)</f>
        <v>25583</v>
      </c>
      <c r="O33" s="121">
        <f>IF('Input Sheet'!$S$6=0,'Input Sheet'!J25,'Input Sheet'!J57)</f>
        <v>6.851824573150318</v>
      </c>
      <c r="P33" s="121">
        <f>IF('Input Sheet'!$S$6=0,'Input Sheet'!K25,'Input Sheet'!K57)</f>
        <v>0.6957745377789939</v>
      </c>
      <c r="Q33" s="121">
        <f>IF('Input Sheet'!$S$6=0,'Input Sheet'!L25,'Input Sheet'!L57)</f>
        <v>-10.036154925524659</v>
      </c>
      <c r="R33" s="62">
        <f>IF('Input Sheet'!$S$6=0,'Input Sheet'!M25,'Input Sheet'!M57)</f>
        <v>49.117946311822998</v>
      </c>
      <c r="S33" s="31"/>
      <c r="T33" s="31"/>
      <c r="U33" s="31"/>
      <c r="V33" s="22"/>
      <c r="W33" s="66"/>
      <c r="Z33" s="114">
        <f t="shared" si="2"/>
        <v>100</v>
      </c>
      <c r="AA33" s="114">
        <f t="shared" si="2"/>
        <v>100</v>
      </c>
      <c r="AB33" s="114">
        <f t="shared" si="2"/>
        <v>100</v>
      </c>
      <c r="AC33" s="114">
        <f t="shared" si="2"/>
        <v>49.117946311822998</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700</v>
      </c>
      <c r="M34" s="121">
        <f>IF('Input Sheet'!$S$6=0,'Input Sheet'!H26,'Input Sheet'!H58)</f>
        <v>13.235016071090943</v>
      </c>
      <c r="N34" s="120">
        <f>IF('Input Sheet'!$S$6=0,'Input Sheet'!I26,'Input Sheet'!I58)</f>
        <v>24019</v>
      </c>
      <c r="O34" s="121">
        <f>IF('Input Sheet'!$S$6=0,'Input Sheet'!J26,'Input Sheet'!J58)</f>
        <v>6.4329427519250082</v>
      </c>
      <c r="P34" s="121">
        <f>IF('Input Sheet'!$S$6=0,'Input Sheet'!K26,'Input Sheet'!K58)</f>
        <v>2.9143594654232068</v>
      </c>
      <c r="Q34" s="121">
        <f>IF('Input Sheet'!$S$6=0,'Input Sheet'!L26,'Input Sheet'!L58)</f>
        <v>20.163307050634483</v>
      </c>
      <c r="R34" s="62">
        <f>IF('Input Sheet'!$S$6=0,'Input Sheet'!M26,'Input Sheet'!M58)</f>
        <v>205.73812921202301</v>
      </c>
      <c r="S34" s="31"/>
      <c r="T34" s="31"/>
      <c r="U34" s="31"/>
      <c r="V34" s="22"/>
      <c r="W34" s="66"/>
      <c r="Z34" s="114">
        <f t="shared" si="2"/>
        <v>100</v>
      </c>
      <c r="AA34" s="114">
        <f t="shared" si="2"/>
        <v>100</v>
      </c>
      <c r="AB34" s="114">
        <f t="shared" si="2"/>
        <v>100</v>
      </c>
      <c r="AC34" s="114">
        <f t="shared" si="2"/>
        <v>205.73812921202301</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339</v>
      </c>
      <c r="M35" s="121">
        <f>IF('Input Sheet'!$S$6=0,'Input Sheet'!H27,'Input Sheet'!H59)</f>
        <v>6.4095292115711855</v>
      </c>
      <c r="N35" s="120">
        <f>IF('Input Sheet'!$S$6=0,'Input Sheet'!I27,'Input Sheet'!I59)</f>
        <v>15653</v>
      </c>
      <c r="O35" s="121">
        <f>IF('Input Sheet'!$S$6=0,'Input Sheet'!J27,'Input Sheet'!J59)</f>
        <v>4.1922999665215936</v>
      </c>
      <c r="P35" s="121">
        <f>IF('Input Sheet'!$S$6=0,'Input Sheet'!K27,'Input Sheet'!K59)</f>
        <v>2.1657190314955601</v>
      </c>
      <c r="Q35" s="121">
        <f>IF('Input Sheet'!$S$6=0,'Input Sheet'!L27,'Input Sheet'!L59)</f>
        <v>8.0458327330044135</v>
      </c>
      <c r="R35" s="62">
        <f>IF('Input Sheet'!$S$6=0,'Input Sheet'!M27,'Input Sheet'!M59)</f>
        <v>152.88813450267625</v>
      </c>
      <c r="S35" s="31"/>
      <c r="T35" s="31"/>
      <c r="U35" s="31"/>
      <c r="V35" s="22"/>
      <c r="W35" s="66"/>
      <c r="Z35" s="114">
        <f t="shared" si="2"/>
        <v>100</v>
      </c>
      <c r="AA35" s="114">
        <f t="shared" si="2"/>
        <v>100</v>
      </c>
      <c r="AB35" s="114">
        <f t="shared" si="2"/>
        <v>100</v>
      </c>
      <c r="AC35" s="114">
        <f t="shared" si="2"/>
        <v>100</v>
      </c>
      <c r="AD35" s="114">
        <f t="shared" si="2"/>
        <v>152.88813450267625</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418</v>
      </c>
      <c r="M36" s="121">
        <f>IF('Input Sheet'!$S$6=0,'Input Sheet'!H28,'Input Sheet'!H60)</f>
        <v>7.903195311022877</v>
      </c>
      <c r="N36" s="120">
        <f>IF('Input Sheet'!$S$6=0,'Input Sheet'!I28,'Input Sheet'!I60)</f>
        <v>20769</v>
      </c>
      <c r="O36" s="121">
        <f>IF('Input Sheet'!$S$6=0,'Input Sheet'!J28,'Input Sheet'!J60)</f>
        <v>5.5625041848008028</v>
      </c>
      <c r="P36" s="121">
        <f>IF('Input Sheet'!$S$6=0,'Input Sheet'!K28,'Input Sheet'!K60)</f>
        <v>2.0126149549809811</v>
      </c>
      <c r="Q36" s="121">
        <f>IF('Input Sheet'!$S$6=0,'Input Sheet'!L28,'Input Sheet'!L60)</f>
        <v>7.4271720701776518</v>
      </c>
      <c r="R36" s="62">
        <f>IF('Input Sheet'!$S$6=0,'Input Sheet'!M28,'Input Sheet'!M60)</f>
        <v>142.07980881376895</v>
      </c>
      <c r="S36" s="31"/>
      <c r="T36" s="31"/>
      <c r="U36" s="31"/>
      <c r="V36" s="22"/>
      <c r="W36" s="66"/>
      <c r="X36" s="123"/>
      <c r="Z36" s="114">
        <f t="shared" si="2"/>
        <v>100</v>
      </c>
      <c r="AA36" s="114">
        <f t="shared" si="2"/>
        <v>100</v>
      </c>
      <c r="AB36" s="114">
        <f t="shared" si="2"/>
        <v>100</v>
      </c>
      <c r="AC36" s="114">
        <f t="shared" si="2"/>
        <v>100</v>
      </c>
      <c r="AD36" s="114">
        <f t="shared" si="2"/>
        <v>142.07980881376895</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606</v>
      </c>
      <c r="M37" s="121">
        <f>IF('Input Sheet'!$S$6=0,'Input Sheet'!H29,'Input Sheet'!H61)</f>
        <v>11.457742484401589</v>
      </c>
      <c r="N37" s="120">
        <f>IF('Input Sheet'!$S$6=0,'Input Sheet'!I29,'Input Sheet'!I61)</f>
        <v>22366</v>
      </c>
      <c r="O37" s="121">
        <f>IF('Input Sheet'!$S$6=0,'Input Sheet'!J29,'Input Sheet'!J61)</f>
        <v>5.9902243053230659</v>
      </c>
      <c r="P37" s="121">
        <f>IF('Input Sheet'!$S$6=0,'Input Sheet'!K29,'Input Sheet'!K61)</f>
        <v>2.7094697308414557</v>
      </c>
      <c r="Q37" s="121">
        <f>IF('Input Sheet'!$S$6=0,'Input Sheet'!L29,'Input Sheet'!L61)</f>
        <v>16.755946634061388</v>
      </c>
      <c r="R37" s="62">
        <f>IF('Input Sheet'!$S$6=0,'Input Sheet'!M29,'Input Sheet'!M61)</f>
        <v>191.27401413366019</v>
      </c>
      <c r="S37" s="31"/>
      <c r="T37" s="31"/>
      <c r="U37" s="31"/>
      <c r="V37" s="22"/>
      <c r="W37" s="66"/>
      <c r="Z37" s="114">
        <f t="shared" si="2"/>
        <v>100</v>
      </c>
      <c r="AA37" s="114">
        <f t="shared" si="2"/>
        <v>100</v>
      </c>
      <c r="AB37" s="114">
        <f t="shared" si="2"/>
        <v>100</v>
      </c>
      <c r="AC37" s="114">
        <f t="shared" si="2"/>
        <v>100</v>
      </c>
      <c r="AD37" s="114">
        <f t="shared" si="2"/>
        <v>191.27401413366019</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239</v>
      </c>
      <c r="M38" s="121">
        <f>IF('Input Sheet'!$S$6=0,'Input Sheet'!H30,'Input Sheet'!H62)</f>
        <v>4.5188126299867646</v>
      </c>
      <c r="N38" s="120">
        <f>IF('Input Sheet'!$S$6=0,'Input Sheet'!I30,'Input Sheet'!I62)</f>
        <v>23084</v>
      </c>
      <c r="O38" s="121">
        <f>IF('Input Sheet'!$S$6=0,'Input Sheet'!J30,'Input Sheet'!J62)</f>
        <v>6.1825242718446605</v>
      </c>
      <c r="P38" s="121">
        <f>IF('Input Sheet'!$S$6=0,'Input Sheet'!K30,'Input Sheet'!K62)</f>
        <v>1.0353491595910587</v>
      </c>
      <c r="Q38" s="121">
        <f>IF('Input Sheet'!$S$6=0,'Input Sheet'!L30,'Input Sheet'!L62)</f>
        <v>-5.0238891964778558</v>
      </c>
      <c r="R38" s="62">
        <f>IF('Input Sheet'!$S$6=0,'Input Sheet'!M30,'Input Sheet'!M62)</f>
        <v>73.090091219949244</v>
      </c>
      <c r="S38" s="31"/>
      <c r="T38" s="31"/>
      <c r="U38" s="31"/>
      <c r="V38" s="22"/>
      <c r="W38" s="66"/>
      <c r="Z38" s="114">
        <f t="shared" si="2"/>
        <v>100</v>
      </c>
      <c r="AA38" s="114">
        <f t="shared" si="2"/>
        <v>100</v>
      </c>
      <c r="AB38" s="114">
        <f t="shared" si="2"/>
        <v>100</v>
      </c>
      <c r="AC38" s="114">
        <f t="shared" si="2"/>
        <v>100</v>
      </c>
      <c r="AD38" s="114">
        <f t="shared" si="2"/>
        <v>73.090091219949244</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1616</v>
      </c>
      <c r="M39" s="121">
        <f>IF('Input Sheet'!$S$6=0,'Input Sheet'!H31,'Input Sheet'!H63)</f>
        <v>30.553979958404238</v>
      </c>
      <c r="N39" s="120">
        <f>IF('Input Sheet'!$S$6=0,'Input Sheet'!I31,'Input Sheet'!I63)</f>
        <v>32027</v>
      </c>
      <c r="O39" s="121">
        <f>IF('Input Sheet'!$S$6=0,'Input Sheet'!J31,'Input Sheet'!J63)</f>
        <v>8.5777033813190489</v>
      </c>
      <c r="P39" s="121">
        <f>IF('Input Sheet'!$S$6=0,'Input Sheet'!K31,'Input Sheet'!K63)</f>
        <v>5.045742654635152</v>
      </c>
      <c r="Q39" s="121">
        <f>IF('Input Sheet'!$S$6=0,'Input Sheet'!L31,'Input Sheet'!L63)</f>
        <v>57.072818457907744</v>
      </c>
      <c r="R39" s="62">
        <f>IF('Input Sheet'!$S$6=0,'Input Sheet'!M31,'Input Sheet'!M63)</f>
        <v>356.20233762041977</v>
      </c>
      <c r="S39" s="31"/>
      <c r="T39" s="31"/>
      <c r="U39" s="31"/>
      <c r="V39" s="22"/>
      <c r="W39" s="66"/>
      <c r="Z39" s="114">
        <f t="shared" si="2"/>
        <v>100</v>
      </c>
      <c r="AA39" s="114">
        <f t="shared" si="2"/>
        <v>100</v>
      </c>
      <c r="AB39" s="114">
        <f t="shared" si="2"/>
        <v>100</v>
      </c>
      <c r="AC39" s="114">
        <f t="shared" si="2"/>
        <v>100</v>
      </c>
      <c r="AD39" s="114">
        <f t="shared" si="2"/>
        <v>356.20233762041977</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354</v>
      </c>
      <c r="M40" s="121">
        <f>IF('Input Sheet'!$S$6=0,'Input Sheet'!H32,'Input Sheet'!H64)</f>
        <v>6.693136698808849</v>
      </c>
      <c r="N40" s="120">
        <f>IF('Input Sheet'!$S$6=0,'Input Sheet'!I32,'Input Sheet'!I64)</f>
        <v>12434</v>
      </c>
      <c r="O40" s="121">
        <f>IF('Input Sheet'!$S$6=0,'Input Sheet'!J32,'Input Sheet'!J64)</f>
        <v>3.3301640441914961</v>
      </c>
      <c r="P40" s="121">
        <f>IF('Input Sheet'!$S$6=0,'Input Sheet'!K32,'Input Sheet'!K64)</f>
        <v>2.8470323307061287</v>
      </c>
      <c r="Q40" s="121">
        <f>IF('Input Sheet'!$S$6=0,'Input Sheet'!L32,'Input Sheet'!L64)</f>
        <v>13.631128595608093</v>
      </c>
      <c r="R40" s="62">
        <f>IF('Input Sheet'!$S$6=0,'Input Sheet'!M32,'Input Sheet'!M64)</f>
        <v>200.98519502314252</v>
      </c>
      <c r="S40" s="31"/>
      <c r="T40" s="31"/>
      <c r="U40" s="31"/>
      <c r="V40" s="22"/>
      <c r="W40" s="66"/>
      <c r="Z40" s="114">
        <f t="shared" si="2"/>
        <v>100</v>
      </c>
      <c r="AA40" s="114">
        <f t="shared" si="2"/>
        <v>100</v>
      </c>
      <c r="AB40" s="114">
        <f t="shared" si="2"/>
        <v>100</v>
      </c>
      <c r="AC40" s="114">
        <f t="shared" si="2"/>
        <v>100</v>
      </c>
      <c r="AD40" s="114">
        <f t="shared" si="2"/>
        <v>200.98519502314252</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-5.1873678307507625</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-3.1833098779314302</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0</v>
      </c>
      <c r="M43" s="121">
        <f>IF('Input Sheet'!$S$6=0,'Input Sheet'!H35,'Input Sheet'!H67)</f>
        <v>0</v>
      </c>
      <c r="N43" s="120">
        <f>IF('Input Sheet'!$S$6=0,'Input Sheet'!I35,'Input Sheet'!I67)</f>
        <v>3052</v>
      </c>
      <c r="O43" s="121">
        <f>IF('Input Sheet'!$S$6=0,'Input Sheet'!J35,'Input Sheet'!J67)</f>
        <v>0.81740877134248413</v>
      </c>
      <c r="P43" s="121">
        <f>IF('Input Sheet'!$S$6=0,'Input Sheet'!K35,'Input Sheet'!K67)</f>
        <v>0</v>
      </c>
      <c r="Q43" s="121">
        <f>IF('Input Sheet'!$S$6=0,'Input Sheet'!L35,'Input Sheet'!L67)</f>
        <v>-6.6022004392154594</v>
      </c>
      <c r="R43" s="62">
        <f>IF('Input Sheet'!$S$6=0,'Input Sheet'!M35,'Input Sheet'!M67)</f>
        <v>0</v>
      </c>
      <c r="S43" s="31"/>
      <c r="T43" s="31"/>
      <c r="U43" s="31"/>
      <c r="V43" s="22"/>
      <c r="W43" s="66"/>
      <c r="Z43" s="114">
        <f t="shared" si="2"/>
        <v>100</v>
      </c>
      <c r="AA43" s="114">
        <f t="shared" si="2"/>
        <v>100</v>
      </c>
      <c r="AB43" s="114">
        <f t="shared" si="2"/>
        <v>100</v>
      </c>
      <c r="AC43" s="114">
        <f t="shared" si="2"/>
        <v>100</v>
      </c>
      <c r="AD43" s="114">
        <f t="shared" si="2"/>
        <v>100</v>
      </c>
      <c r="AE43" s="114">
        <f t="shared" si="2"/>
        <v>0</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F60189B0-FC2C-411E-9B18-4E62AD5A31E7}"/>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B40E44D7-0DB8-4316-9DB9-647E19560907}">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B55E591A-2B37-4072-A9EA-32185F67C74B}">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5BFA3B6D-0911-4B40-9231-3F616F986ABB}">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1C7868A3-4767-4121-94B0-ACDB7C904EDD}">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AD36CE7E-19AE-4E52-9BD9-1E05876F048E}">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DBA49-D64B-40B4-AF0F-CD5736B7FF3F}">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Tattenhall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0</v>
      </c>
      <c r="S17" s="158">
        <f>IF('Input Sheet'!U8&gt;20,20,'Input Sheet'!U8)</f>
        <v>0</v>
      </c>
      <c r="T17" s="159">
        <f>'Input Sheet'!Z8</f>
        <v>0</v>
      </c>
      <c r="U17" s="22"/>
      <c r="V17" s="65"/>
      <c r="W17" s="150" t="str">
        <f>LEFT('Input Sheet'!S8,3)</f>
        <v>1.1</v>
      </c>
      <c r="X17" s="150">
        <f>IF(T17&gt;300,300,T17)</f>
        <v>0</v>
      </c>
      <c r="Y17" s="150">
        <f>IF(S17&gt;20,20,S17)</f>
        <v>0</v>
      </c>
      <c r="Z17" s="160">
        <f>IF('Input Sheet'!Y8&gt;20,20,'Input Sheet'!Y8)</f>
        <v>-8.4650628867120812</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79</v>
      </c>
      <c r="S18" s="158">
        <f>IF('Input Sheet'!U9&gt;20,20,'Input Sheet'!U9)</f>
        <v>1.4936660994516922</v>
      </c>
      <c r="T18" s="159">
        <f>'Input Sheet'!Z9</f>
        <v>31.842958769143287</v>
      </c>
      <c r="U18" s="22"/>
      <c r="V18" s="66"/>
      <c r="W18" s="150" t="str">
        <f>LEFT('Input Sheet'!S9,3)</f>
        <v>1.2</v>
      </c>
      <c r="X18" s="150">
        <f t="shared" ref="X18:X41" si="1">IF(T18&gt;300,300,T18)</f>
        <v>31.842958769143287</v>
      </c>
      <c r="Y18" s="150">
        <f t="shared" ref="Y18:Y41" si="2">IF(S18&gt;20,20,S18)</f>
        <v>1.4936660994516922</v>
      </c>
      <c r="Z18" s="160">
        <f>IF('Input Sheet'!Y9&gt;20,20,'Input Sheet'!Y9)</f>
        <v>-10.996386292029094</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0</v>
      </c>
      <c r="S19" s="158">
        <f>IF('Input Sheet'!U10&gt;20,20,'Input Sheet'!U10)</f>
        <v>0</v>
      </c>
      <c r="T19" s="159">
        <f>'Input Sheet'!Z10</f>
        <v>0</v>
      </c>
      <c r="U19" s="22"/>
      <c r="V19" s="66"/>
      <c r="W19" s="150" t="str">
        <f>LEFT('Input Sheet'!S10,3)</f>
        <v>1.3</v>
      </c>
      <c r="X19" s="150">
        <f t="shared" si="1"/>
        <v>0</v>
      </c>
      <c r="Y19" s="150">
        <f t="shared" si="2"/>
        <v>0</v>
      </c>
      <c r="Z19" s="160">
        <f>IF('Input Sheet'!Y10&gt;20,20,'Input Sheet'!Y10)</f>
        <v>-8.2554584427331967</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0</v>
      </c>
      <c r="S20" s="158">
        <f>IF('Input Sheet'!U11&gt;20,20,'Input Sheet'!U11)</f>
        <v>0</v>
      </c>
      <c r="T20" s="159">
        <f>'Input Sheet'!Z11</f>
        <v>0</v>
      </c>
      <c r="U20" s="22"/>
      <c r="V20" s="66"/>
      <c r="W20" s="150" t="str">
        <f>LEFT('Input Sheet'!S11,3)</f>
        <v>1.4</v>
      </c>
      <c r="X20" s="150">
        <f t="shared" si="1"/>
        <v>0</v>
      </c>
      <c r="Y20" s="150">
        <f t="shared" si="2"/>
        <v>0</v>
      </c>
      <c r="Z20" s="160">
        <f>IF('Input Sheet'!Y11&gt;20,20,'Input Sheet'!Y11)</f>
        <v>-6.6727208878318773</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142</v>
      </c>
      <c r="S21" s="158">
        <f>IF('Input Sheet'!U12&gt;20,20,'Input Sheet'!U12)</f>
        <v>2.6848175458498771</v>
      </c>
      <c r="T21" s="159">
        <f>'Input Sheet'!Z12</f>
        <v>233.83339192481873</v>
      </c>
      <c r="U21" s="22"/>
      <c r="V21" s="66"/>
      <c r="W21" s="150" t="str">
        <f>LEFT('Input Sheet'!S12,3)</f>
        <v>1.5</v>
      </c>
      <c r="X21" s="150">
        <f t="shared" si="1"/>
        <v>233.83339192481873</v>
      </c>
      <c r="Y21" s="150">
        <f t="shared" si="2"/>
        <v>2.6848175458498771</v>
      </c>
      <c r="Z21" s="160">
        <f>IF('Input Sheet'!Y12&gt;20,20,'Input Sheet'!Y12)</f>
        <v>10.489699512601414</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0</v>
      </c>
      <c r="S22" s="158">
        <f>IF('Input Sheet'!U13&gt;20,20,'Input Sheet'!U13)</f>
        <v>0</v>
      </c>
      <c r="T22" s="159">
        <f>'Input Sheet'!Z13</f>
        <v>0</v>
      </c>
      <c r="U22" s="22"/>
      <c r="V22" s="66"/>
      <c r="W22" s="150" t="str">
        <f>LEFT('Input Sheet'!S13,3)</f>
        <v>2.6</v>
      </c>
      <c r="X22" s="150">
        <f>IF(T22&gt;300,300,T22)</f>
        <v>0</v>
      </c>
      <c r="Y22" s="150">
        <f t="shared" si="2"/>
        <v>0</v>
      </c>
      <c r="Z22" s="160">
        <f>IF('Input Sheet'!Y13&gt;20,20,'Input Sheet'!Y13)</f>
        <v>-11.470597353078151</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0</v>
      </c>
      <c r="S23" s="158">
        <f>IF('Input Sheet'!U14&gt;20,20,'Input Sheet'!U14)</f>
        <v>0</v>
      </c>
      <c r="T23" s="159">
        <f>'Input Sheet'!Z14</f>
        <v>0</v>
      </c>
      <c r="U23" s="22"/>
      <c r="V23" s="66"/>
      <c r="W23" s="150" t="str">
        <f>LEFT('Input Sheet'!S14,3)</f>
        <v>2.7</v>
      </c>
      <c r="X23" s="150">
        <f t="shared" si="1"/>
        <v>0</v>
      </c>
      <c r="Y23" s="150">
        <f t="shared" si="2"/>
        <v>0</v>
      </c>
      <c r="Z23" s="160">
        <f>IF('Input Sheet'!Y14&gt;20,20,'Input Sheet'!Y14)</f>
        <v>-8.300233089805225</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0</v>
      </c>
      <c r="S24" s="158">
        <f>IF('Input Sheet'!U15&gt;20,20,'Input Sheet'!U15)</f>
        <v>0</v>
      </c>
      <c r="T24" s="159">
        <f>'Input Sheet'!Z15</f>
        <v>0</v>
      </c>
      <c r="U24" s="22"/>
      <c r="V24" s="66"/>
      <c r="W24" s="150" t="str">
        <f>LEFT('Input Sheet'!S15,3)</f>
        <v>2.8</v>
      </c>
      <c r="X24" s="150">
        <f t="shared" si="1"/>
        <v>0</v>
      </c>
      <c r="Y24" s="150">
        <f t="shared" si="2"/>
        <v>0</v>
      </c>
      <c r="Z24" s="160">
        <f>IF('Input Sheet'!Y15&gt;20,20,'Input Sheet'!Y15)</f>
        <v>-12.083080139664776</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95</v>
      </c>
      <c r="S25" s="158">
        <f>IF('Input Sheet'!U16&gt;20,20,'Input Sheet'!U16)</f>
        <v>1.7961807525051994</v>
      </c>
      <c r="T25" s="159">
        <f>'Input Sheet'!Z16</f>
        <v>33.048291946317889</v>
      </c>
      <c r="U25" s="22"/>
      <c r="V25" s="66"/>
      <c r="W25" s="150" t="str">
        <f>LEFT('Input Sheet'!S16,3)</f>
        <v>2.9</v>
      </c>
      <c r="X25" s="150">
        <f t="shared" si="1"/>
        <v>33.048291946317889</v>
      </c>
      <c r="Y25" s="150">
        <f t="shared" si="2"/>
        <v>1.7961807525051994</v>
      </c>
      <c r="Z25" s="160">
        <f>IF('Input Sheet'!Y16&gt;20,20,'Input Sheet'!Y16)</f>
        <v>-11.673034882172649</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0</v>
      </c>
      <c r="S26" s="158">
        <f>IF('Input Sheet'!U17&gt;20,20,'Input Sheet'!U17)</f>
        <v>0</v>
      </c>
      <c r="T26" s="159">
        <f>'Input Sheet'!Z17</f>
        <v>0</v>
      </c>
      <c r="U26" s="22"/>
      <c r="V26" s="66"/>
      <c r="W26" s="150" t="str">
        <f>LEFT('Input Sheet'!S17,4)</f>
        <v>3.10</v>
      </c>
      <c r="X26" s="150">
        <f t="shared" si="1"/>
        <v>0</v>
      </c>
      <c r="Y26" s="150">
        <f t="shared" si="2"/>
        <v>0</v>
      </c>
      <c r="Z26" s="160">
        <f>IF('Input Sheet'!Y17&gt;20,20,'Input Sheet'!Y17)</f>
        <v>-11.465407745450376</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5</v>
      </c>
      <c r="S27" s="158">
        <f>IF('Input Sheet'!U18&gt;20,20,'Input Sheet'!U18)</f>
        <v>9.4535829079221034E-2</v>
      </c>
      <c r="T27" s="159">
        <f>'Input Sheet'!Z18</f>
        <v>2.7922882036590582</v>
      </c>
      <c r="U27" s="22"/>
      <c r="V27" s="66"/>
      <c r="W27" s="150" t="str">
        <f>LEFT('Input Sheet'!S18,4)</f>
        <v>3.11</v>
      </c>
      <c r="X27" s="150">
        <f t="shared" si="1"/>
        <v>2.7922882036590582</v>
      </c>
      <c r="Y27" s="150">
        <f t="shared" si="2"/>
        <v>9.4535829079221034E-2</v>
      </c>
      <c r="Z27" s="160">
        <f>IF('Input Sheet'!Y18&gt;20,20,'Input Sheet'!Y18)</f>
        <v>-13.233803465792564</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40</v>
      </c>
      <c r="S28" s="158">
        <f>IF('Input Sheet'!U19&gt;20,20,'Input Sheet'!U19)</f>
        <v>0.75628663263376827</v>
      </c>
      <c r="T28" s="159">
        <f>'Input Sheet'!Z19</f>
        <v>30.152538329912787</v>
      </c>
      <c r="U28" s="22"/>
      <c r="V28" s="66"/>
      <c r="W28" s="150" t="str">
        <f>LEFT('Input Sheet'!S19,4)</f>
        <v>3.12</v>
      </c>
      <c r="X28" s="150">
        <f t="shared" si="1"/>
        <v>30.152538329912787</v>
      </c>
      <c r="Y28" s="150">
        <f t="shared" si="2"/>
        <v>0.75628663263376827</v>
      </c>
      <c r="Z28" s="160">
        <f>IF('Input Sheet'!Y19&gt;20,20,'Input Sheet'!Y19)</f>
        <v>-8.1476927817924008</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6</v>
      </c>
      <c r="S29" s="158">
        <f>IF('Input Sheet'!U20&gt;20,20,'Input Sheet'!U20)</f>
        <v>0.11344299489506524</v>
      </c>
      <c r="T29" s="159">
        <f>'Input Sheet'!Z20</f>
        <v>4.1493709070283096</v>
      </c>
      <c r="U29" s="22"/>
      <c r="V29" s="66"/>
      <c r="W29" s="150" t="str">
        <f>LEFT('Input Sheet'!S20,4)</f>
        <v>3.13</v>
      </c>
      <c r="X29" s="150">
        <f t="shared" si="1"/>
        <v>4.1493709070283096</v>
      </c>
      <c r="Y29" s="150">
        <f t="shared" si="2"/>
        <v>0.11344299489506524</v>
      </c>
      <c r="Z29" s="160">
        <f>IF('Input Sheet'!Y20&gt;20,20,'Input Sheet'!Y20)</f>
        <v>-11.686888283191799</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0</v>
      </c>
      <c r="S30" s="158">
        <f>IF('Input Sheet'!U21&gt;20,20,'Input Sheet'!U21)</f>
        <v>0</v>
      </c>
      <c r="T30" s="159">
        <f>'Input Sheet'!Z21</f>
        <v>0</v>
      </c>
      <c r="U30" s="22"/>
      <c r="V30" s="66"/>
      <c r="W30" s="150" t="str">
        <f>LEFT('Input Sheet'!S21,4)</f>
        <v>3.14</v>
      </c>
      <c r="X30" s="150">
        <f t="shared" si="1"/>
        <v>0</v>
      </c>
      <c r="Y30" s="150">
        <f t="shared" si="2"/>
        <v>0</v>
      </c>
      <c r="Z30" s="160">
        <f>IF('Input Sheet'!Y21&gt;20,20,'Input Sheet'!Y21)</f>
        <v>-13.839179890169451</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27</v>
      </c>
      <c r="S31" s="158">
        <f>IF('Input Sheet'!U22&gt;20,20,'Input Sheet'!U22)</f>
        <v>0.51049347702779357</v>
      </c>
      <c r="T31" s="159">
        <f>'Input Sheet'!Z22</f>
        <v>9.3926724479008747</v>
      </c>
      <c r="U31" s="22"/>
      <c r="V31" s="66"/>
      <c r="W31" s="150" t="str">
        <f>LEFT('Input Sheet'!S22,4)</f>
        <v>4.15</v>
      </c>
      <c r="X31" s="150">
        <f t="shared" si="1"/>
        <v>9.3926724479008747</v>
      </c>
      <c r="Y31" s="150">
        <f t="shared" si="2"/>
        <v>0.51049347702779357</v>
      </c>
      <c r="Z31" s="160">
        <f>IF('Input Sheet'!Y22&gt;20,20,'Input Sheet'!Y22)</f>
        <v>-15.797393761008435</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18</v>
      </c>
      <c r="S32" s="158">
        <f>IF('Input Sheet'!U23&gt;20,20,'Input Sheet'!U23)</f>
        <v>0.34032898468519568</v>
      </c>
      <c r="T32" s="159">
        <f>'Input Sheet'!Z23</f>
        <v>8.7363585188611168</v>
      </c>
      <c r="U32" s="22"/>
      <c r="V32" s="66"/>
      <c r="W32" s="150" t="str">
        <f>LEFT('Input Sheet'!S23,4)</f>
        <v>4.16</v>
      </c>
      <c r="X32" s="150">
        <f t="shared" si="1"/>
        <v>8.7363585188611168</v>
      </c>
      <c r="Y32" s="150">
        <f t="shared" si="2"/>
        <v>0.34032898468519568</v>
      </c>
      <c r="Z32" s="160">
        <f>IF('Input Sheet'!Y23&gt;20,20,'Input Sheet'!Y23)</f>
        <v>-13.362787654634074</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427</v>
      </c>
      <c r="S33" s="158">
        <f>IF('Input Sheet'!U24&gt;20,20,'Input Sheet'!U24)</f>
        <v>8.0733598033654754</v>
      </c>
      <c r="T33" s="159">
        <f>'Input Sheet'!Z24</f>
        <v>126.74560470006242</v>
      </c>
      <c r="U33" s="22"/>
      <c r="V33" s="66"/>
      <c r="W33" s="150" t="str">
        <f>LEFT('Input Sheet'!S24,4)</f>
        <v>4.17</v>
      </c>
      <c r="X33" s="150">
        <f t="shared" si="1"/>
        <v>126.74560470006242</v>
      </c>
      <c r="Y33" s="150">
        <f t="shared" si="2"/>
        <v>8.0733598033654754</v>
      </c>
      <c r="Z33" s="160">
        <f>IF('Input Sheet'!Y24&gt;20,20,'Input Sheet'!Y24)</f>
        <v>5.0733144357123985</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178</v>
      </c>
      <c r="S34" s="158">
        <f>IF('Input Sheet'!U25&gt;20,20,'Input Sheet'!U25)</f>
        <v>3.3654755152202682</v>
      </c>
      <c r="T34" s="159">
        <f>'Input Sheet'!Z25</f>
        <v>49.117946311822998</v>
      </c>
      <c r="U34" s="22"/>
      <c r="V34" s="66"/>
      <c r="W34" s="150" t="str">
        <f>LEFT('Input Sheet'!S25,4)</f>
        <v>4.18</v>
      </c>
      <c r="X34" s="150">
        <f t="shared" si="1"/>
        <v>49.117946311822998</v>
      </c>
      <c r="Y34" s="150">
        <f t="shared" si="2"/>
        <v>3.3654755152202682</v>
      </c>
      <c r="Z34" s="160">
        <f>IF('Input Sheet'!Y25&gt;20,20,'Input Sheet'!Y25)</f>
        <v>-10.036154925524659</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700</v>
      </c>
      <c r="S35" s="158">
        <f>IF('Input Sheet'!U26&gt;20,20,'Input Sheet'!U26)</f>
        <v>13.235016071090943</v>
      </c>
      <c r="T35" s="159">
        <f>'Input Sheet'!Z26</f>
        <v>205.73812921202301</v>
      </c>
      <c r="U35" s="22"/>
      <c r="V35" s="66"/>
      <c r="W35" s="150" t="str">
        <f>LEFT('Input Sheet'!S26,4)</f>
        <v>4.19</v>
      </c>
      <c r="X35" s="150">
        <f t="shared" si="1"/>
        <v>205.73812921202301</v>
      </c>
      <c r="Y35" s="150">
        <f t="shared" si="2"/>
        <v>13.235016071090943</v>
      </c>
      <c r="Z35" s="160">
        <f>IF('Input Sheet'!Y26&gt;20,20,'Input Sheet'!Y26)</f>
        <v>20</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339</v>
      </c>
      <c r="S36" s="158">
        <f>IF('Input Sheet'!U27&gt;20,20,'Input Sheet'!U27)</f>
        <v>6.4095292115711855</v>
      </c>
      <c r="T36" s="159">
        <f>'Input Sheet'!Z27</f>
        <v>152.88813450267625</v>
      </c>
      <c r="U36" s="22"/>
      <c r="V36" s="66"/>
      <c r="W36" s="150" t="str">
        <f>LEFT('Input Sheet'!S27,4)</f>
        <v>5.20</v>
      </c>
      <c r="X36" s="150">
        <f t="shared" si="1"/>
        <v>152.88813450267625</v>
      </c>
      <c r="Y36" s="150">
        <f t="shared" si="2"/>
        <v>6.4095292115711855</v>
      </c>
      <c r="Z36" s="160">
        <f>IF('Input Sheet'!Y27&gt;20,20,'Input Sheet'!Y27)</f>
        <v>8.0458327330044135</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418</v>
      </c>
      <c r="S37" s="158">
        <f>IF('Input Sheet'!U28&gt;20,20,'Input Sheet'!U28)</f>
        <v>7.903195311022877</v>
      </c>
      <c r="T37" s="159">
        <f>'Input Sheet'!Z28</f>
        <v>142.07980881376895</v>
      </c>
      <c r="U37" s="22"/>
      <c r="V37" s="66"/>
      <c r="W37" s="150" t="str">
        <f>LEFT('Input Sheet'!S28,4)</f>
        <v>5.21</v>
      </c>
      <c r="X37" s="150">
        <f t="shared" si="1"/>
        <v>142.07980881376895</v>
      </c>
      <c r="Y37" s="150">
        <f t="shared" si="2"/>
        <v>7.903195311022877</v>
      </c>
      <c r="Z37" s="160">
        <f>IF('Input Sheet'!Y28&gt;20,20,'Input Sheet'!Y28)</f>
        <v>7.4271720701776518</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606</v>
      </c>
      <c r="S38" s="158">
        <f>IF('Input Sheet'!U29&gt;20,20,'Input Sheet'!U29)</f>
        <v>11.457742484401589</v>
      </c>
      <c r="T38" s="159">
        <f>'Input Sheet'!Z29</f>
        <v>191.27401413366019</v>
      </c>
      <c r="U38" s="22"/>
      <c r="V38" s="66"/>
      <c r="W38" s="150" t="str">
        <f>LEFT('Input Sheet'!S29,4)</f>
        <v>5.22</v>
      </c>
      <c r="X38" s="150">
        <f t="shared" si="1"/>
        <v>191.27401413366019</v>
      </c>
      <c r="Y38" s="150">
        <f t="shared" si="2"/>
        <v>11.457742484401589</v>
      </c>
      <c r="Z38" s="160">
        <f>IF('Input Sheet'!Y29&gt;20,20,'Input Sheet'!Y29)</f>
        <v>16.755946634061388</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239</v>
      </c>
      <c r="S39" s="158">
        <f>IF('Input Sheet'!U30&gt;20,20,'Input Sheet'!U30)</f>
        <v>4.5188126299867646</v>
      </c>
      <c r="T39" s="159">
        <f>'Input Sheet'!Z30</f>
        <v>73.090091219949244</v>
      </c>
      <c r="U39" s="22"/>
      <c r="V39" s="66"/>
      <c r="W39" s="150" t="str">
        <f>LEFT('Input Sheet'!S30,4)</f>
        <v>5.23</v>
      </c>
      <c r="X39" s="150">
        <f t="shared" si="1"/>
        <v>73.090091219949244</v>
      </c>
      <c r="Y39" s="150">
        <f t="shared" si="2"/>
        <v>4.5188126299867646</v>
      </c>
      <c r="Z39" s="160">
        <f>IF('Input Sheet'!Y30&gt;20,20,'Input Sheet'!Y30)</f>
        <v>-5.0238891964778558</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1616</v>
      </c>
      <c r="S40" s="158">
        <f>IF('Input Sheet'!U31&gt;20,20,'Input Sheet'!U31)</f>
        <v>20</v>
      </c>
      <c r="T40" s="159">
        <f>'Input Sheet'!Z31</f>
        <v>356.20233762041977</v>
      </c>
      <c r="U40" s="22"/>
      <c r="V40" s="66"/>
      <c r="W40" s="150" t="str">
        <f>LEFT('Input Sheet'!S31,4)</f>
        <v>5.24</v>
      </c>
      <c r="X40" s="150">
        <f t="shared" si="1"/>
        <v>300</v>
      </c>
      <c r="Y40" s="150">
        <f t="shared" si="2"/>
        <v>20</v>
      </c>
      <c r="Z40" s="170">
        <f>IF('Input Sheet'!Y31&gt;20,20,'Input Sheet'!Y31)</f>
        <v>20</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354</v>
      </c>
      <c r="S41" s="158">
        <f>IF('Input Sheet'!U32&gt;20,20,'Input Sheet'!U32)</f>
        <v>6.693136698808849</v>
      </c>
      <c r="T41" s="159">
        <f>'Input Sheet'!Z32</f>
        <v>200.98519502314252</v>
      </c>
      <c r="U41" s="22"/>
      <c r="V41" s="66"/>
      <c r="W41" s="150" t="str">
        <f>LEFT('Input Sheet'!S32,4)</f>
        <v>5.25</v>
      </c>
      <c r="X41" s="150">
        <f t="shared" si="1"/>
        <v>200.98519502314252</v>
      </c>
      <c r="Y41" s="150">
        <f t="shared" si="2"/>
        <v>6.693136698808849</v>
      </c>
      <c r="Z41" s="170">
        <f>IF('Input Sheet'!Y32&gt;20,20,'Input Sheet'!Y32)</f>
        <v>13.631128595608093</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306D0EAE-3191-459B-9CBF-A48D9EF23169}"/>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72F75-34BC-46C9-8FED-34C515040860}">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Tattenhall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4.772716929343921E-2</v>
      </c>
      <c r="K20" s="212"/>
      <c r="L20" s="213">
        <f>IF('Wellbeing Acorn Knowledge Group'!$AX$3=0,'Wellbeing Acorn Knowledge Group'!AZ6,'Wellbeing Acorn Knowledge Group'!AZ36)</f>
        <v>96.087808648623138</v>
      </c>
      <c r="M20" s="213"/>
      <c r="N20" s="214"/>
      <c r="O20" s="214"/>
      <c r="P20" s="214"/>
      <c r="Q20" s="214"/>
      <c r="R20" s="78"/>
      <c r="S20" s="78"/>
      <c r="T20" s="78"/>
      <c r="U20" s="72"/>
      <c r="V20" s="72"/>
      <c r="W20" s="187"/>
      <c r="X20" s="66"/>
      <c r="Y20" s="84"/>
      <c r="Z20" s="1">
        <f>IF(L20="",100,L20)</f>
        <v>96.087808648623138</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0.14876295047683871</v>
      </c>
      <c r="K21" s="212"/>
      <c r="L21" s="213">
        <f>IF('Wellbeing Acorn Knowledge Group'!$AX$3=0,'Wellbeing Acorn Knowledge Group'!AZ7,'Wellbeing Acorn Knowledge Group'!AZ37)</f>
        <v>98.989233735048629</v>
      </c>
      <c r="M21" s="213"/>
      <c r="N21" s="214"/>
      <c r="O21" s="214"/>
      <c r="P21" s="214"/>
      <c r="Q21" s="214"/>
      <c r="R21" s="78"/>
      <c r="S21" s="78"/>
      <c r="T21" s="78"/>
      <c r="U21" s="72"/>
      <c r="V21" s="72"/>
      <c r="W21" s="187"/>
      <c r="X21" s="66"/>
      <c r="Y21" s="84"/>
      <c r="Z21" s="1">
        <f>IF(L21="",100,L21)</f>
        <v>98.989233735048629</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6.988864086084326E-2</v>
      </c>
      <c r="K22" s="212"/>
      <c r="L22" s="213">
        <f>IF('Wellbeing Acorn Knowledge Group'!$AX$3=0,'Wellbeing Acorn Knowledge Group'!AZ8,'Wellbeing Acorn Knowledge Group'!AZ38)</f>
        <v>85.222930548626636</v>
      </c>
      <c r="M22" s="213"/>
      <c r="N22" s="214"/>
      <c r="O22" s="214"/>
      <c r="P22" s="214"/>
      <c r="Q22" s="214"/>
      <c r="R22" s="78"/>
      <c r="S22" s="78"/>
      <c r="T22" s="78"/>
      <c r="U22" s="72"/>
      <c r="V22" s="72"/>
      <c r="W22" s="187"/>
      <c r="X22" s="66"/>
      <c r="Y22" s="84"/>
      <c r="Z22" s="1">
        <f>IF(L22="",100,L22)</f>
        <v>85.222930548626636</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0.12223269023501608</v>
      </c>
      <c r="K23" s="212"/>
      <c r="L23" s="213">
        <f>IF('Wellbeing Acorn Knowledge Group'!$AX$3=0,'Wellbeing Acorn Knowledge Group'!AZ9,'Wellbeing Acorn Knowledge Group'!AZ39)</f>
        <v>92.212281458677282</v>
      </c>
      <c r="M23" s="213"/>
      <c r="N23" s="214"/>
      <c r="O23" s="214"/>
      <c r="P23" s="214"/>
      <c r="Q23" s="214"/>
      <c r="R23" s="78"/>
      <c r="S23" s="78"/>
      <c r="T23" s="78"/>
      <c r="U23" s="72"/>
      <c r="V23" s="72"/>
      <c r="W23" s="187"/>
      <c r="X23" s="66"/>
      <c r="Y23" s="84"/>
      <c r="Z23" s="1">
        <f t="shared" ref="Z23:Z65" si="1">IF(L23="",100,L23)</f>
        <v>92.212281458677282</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0.19634480374116089</v>
      </c>
      <c r="K24" s="212"/>
      <c r="L24" s="213">
        <f>IF('Wellbeing Acorn Knowledge Group'!$AX$3=0,'Wellbeing Acorn Knowledge Group'!AZ10,'Wellbeing Acorn Knowledge Group'!AZ40)</f>
        <v>100.80367985258994</v>
      </c>
      <c r="M24" s="213"/>
      <c r="N24" s="214"/>
      <c r="O24" s="214"/>
      <c r="P24" s="214"/>
      <c r="Q24" s="214"/>
      <c r="R24" s="78"/>
      <c r="S24" s="78"/>
      <c r="T24" s="78"/>
      <c r="U24" s="72"/>
      <c r="V24" s="72"/>
      <c r="W24" s="187"/>
      <c r="X24" s="66"/>
      <c r="Y24" s="84"/>
      <c r="Z24" s="1">
        <f t="shared" si="1"/>
        <v>100.80367985258994</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0.20571275026110797</v>
      </c>
      <c r="K25" s="212"/>
      <c r="L25" s="213">
        <f>IF('Wellbeing Acorn Knowledge Group'!$AX$3=0,'Wellbeing Acorn Knowledge Group'!AZ11,'Wellbeing Acorn Knowledge Group'!AZ41)</f>
        <v>106.09799330419646</v>
      </c>
      <c r="M25" s="213"/>
      <c r="N25" s="214"/>
      <c r="O25" s="214"/>
      <c r="P25" s="214"/>
      <c r="Q25" s="214"/>
      <c r="R25" s="78"/>
      <c r="S25" s="78"/>
      <c r="T25" s="78"/>
      <c r="U25" s="72"/>
      <c r="V25" s="72"/>
      <c r="W25" s="187"/>
      <c r="X25" s="66"/>
      <c r="Y25" s="84"/>
      <c r="Z25" s="1">
        <f t="shared" si="1"/>
        <v>106.09799330419646</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0.10693919610588012</v>
      </c>
      <c r="K26" s="212"/>
      <c r="L26" s="213">
        <f>IF('Wellbeing Acorn Knowledge Group'!$AX$3=0,'Wellbeing Acorn Knowledge Group'!AZ12,'Wellbeing Acorn Knowledge Group'!AZ42)</f>
        <v>107.52211700643986</v>
      </c>
      <c r="M26" s="213"/>
      <c r="N26" s="214"/>
      <c r="O26" s="214"/>
      <c r="P26" s="214"/>
      <c r="Q26" s="214"/>
      <c r="R26" s="78"/>
      <c r="S26" s="78"/>
      <c r="T26" s="78"/>
      <c r="U26" s="72"/>
      <c r="V26" s="72"/>
      <c r="W26" s="187"/>
      <c r="X26" s="66"/>
      <c r="Y26" s="84"/>
      <c r="Z26" s="1">
        <f t="shared" si="1"/>
        <v>107.52211700643986</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0.10239179899357156</v>
      </c>
      <c r="K27" s="212"/>
      <c r="L27" s="213">
        <f>IF('Wellbeing Acorn Knowledge Group'!$AX$3=0,'Wellbeing Acorn Knowledge Group'!AZ13,'Wellbeing Acorn Knowledge Group'!AZ43)</f>
        <v>105.16994451570866</v>
      </c>
      <c r="M27" s="213"/>
      <c r="N27" s="214"/>
      <c r="O27" s="214"/>
      <c r="P27" s="214"/>
      <c r="Q27" s="214"/>
      <c r="R27" s="78"/>
      <c r="S27" s="78"/>
      <c r="T27" s="78"/>
      <c r="U27" s="72"/>
      <c r="V27" s="72"/>
      <c r="W27" s="187"/>
      <c r="X27" s="66"/>
      <c r="Y27" s="84"/>
      <c r="Z27" s="1">
        <f t="shared" si="1"/>
        <v>105.16994451570866</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36BF46BE-4943-4D44-B0E0-9E93BAB734C9}">
      <formula1>List2</formula1>
    </dataValidation>
    <dataValidation type="list" allowBlank="1" showInputMessage="1" showErrorMessage="1" sqref="F13:M13" xr:uid="{E374D560-64AA-43A6-8C5B-1840623CC957}">
      <formula1>Feature_list</formula1>
    </dataValidation>
  </dataValidations>
  <hyperlinks>
    <hyperlink ref="J8:W8" r:id="rId1" tooltip="CACI Copyrights" display="http://www.caci.co.uk/copyrightnotices.pdf" xr:uid="{F9585DBF-050D-417C-929F-7593A5C7ED7C}"/>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5FCD2-BC51-4D7A-9ED6-DEAA78091EBA}">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4B74F770-F50B-4FCE-B720-3BB3EE879F50}"/>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DFF89-DD74-4E72-8D13-DACC77A80BE9}">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0</v>
      </c>
      <c r="D8" s="307">
        <v>4991</v>
      </c>
      <c r="F8" s="308" t="str">
        <f>IF($G$4=1,S8,IF($G$4=2,AC8,IF($G$4=3,AM8,"")))</f>
        <v>1.1 Elderly in poor health</v>
      </c>
      <c r="G8" s="309">
        <f t="shared" ref="G8:M36" si="0">IF($G$4=1,T8,IF($G$4=2,AD8,IF($G$4=3,AN8,"")))</f>
        <v>0</v>
      </c>
      <c r="H8" s="310">
        <f t="shared" si="0"/>
        <v>0</v>
      </c>
      <c r="I8" s="309">
        <f t="shared" si="0"/>
        <v>4991</v>
      </c>
      <c r="J8" s="310">
        <f t="shared" si="0"/>
        <v>1.3367258118513559</v>
      </c>
      <c r="K8" s="310">
        <f t="shared" si="0"/>
        <v>0</v>
      </c>
      <c r="L8" s="310">
        <f t="shared" si="0"/>
        <v>-8.4650628867120812</v>
      </c>
      <c r="M8" s="309">
        <f t="shared" si="0"/>
        <v>0</v>
      </c>
      <c r="N8" s="311"/>
      <c r="O8" s="312" t="str">
        <f>LEFT(S8,1)</f>
        <v>1</v>
      </c>
      <c r="P8" s="312" t="str">
        <f>LEFT(S8,3)</f>
        <v>1.1</v>
      </c>
      <c r="Q8" s="312">
        <f>RANK(Z8,$Z$8:$Z$72,0)+COUNTIF($Z$8:Z8,Z8)-1</f>
        <v>18</v>
      </c>
      <c r="R8" s="312">
        <f>RANK(U8,$U$8:$U$72,0)+COUNTIF($U$8:U8,U8)-1</f>
        <v>18</v>
      </c>
      <c r="S8" s="293" t="s">
        <v>129</v>
      </c>
      <c r="T8" s="313">
        <f>C8</f>
        <v>0</v>
      </c>
      <c r="U8" s="314">
        <f>T8/SUM(PROFILE_RESULT_COUNT)*100</f>
        <v>0</v>
      </c>
      <c r="V8" s="313">
        <f>D8</f>
        <v>4991</v>
      </c>
      <c r="W8" s="314">
        <f t="shared" ref="W8:W35" si="1">V8/SUM(BASE_PROFILE_RESULT_COUNT)*100</f>
        <v>1.3367258118513559</v>
      </c>
      <c r="X8" s="310">
        <f>IF(V8&gt;0,(T8/V8)*100,0)</f>
        <v>0</v>
      </c>
      <c r="Y8" s="310">
        <f t="shared" ref="Y8:Y36" si="2">IF(AND((SQRT((W8*(100-W8))/SUM($T$8:$T$71)))&gt;0, SUM($T$8:$T$71)&gt;0),(U8-W8)/(SQRT((W8*(100-W8))/SUM($T$8:$T$71))),0)</f>
        <v>-8.4650628867120812</v>
      </c>
      <c r="Z8" s="309">
        <f>IF(AND(W8&gt;0,X8&gt;0),(U8/W8)*100,0)</f>
        <v>0</v>
      </c>
      <c r="AA8" s="72"/>
      <c r="AB8" s="315">
        <v>1</v>
      </c>
      <c r="AC8" s="293" t="str">
        <f>VLOOKUP($AB$8,$Q$8:$Z$73,3,FALSE)</f>
        <v>5.24 Comfortable maturity</v>
      </c>
      <c r="AD8" s="309">
        <f>VLOOKUP($AB$8,$Q$8:$Z$72,4,FALSE)</f>
        <v>1616</v>
      </c>
      <c r="AE8" s="310">
        <f>VLOOKUP($AB$8,$Q$8:$Z$72,5,FALSE)</f>
        <v>30.553979958404238</v>
      </c>
      <c r="AF8" s="309">
        <f>VLOOKUP($AB$8,$Q$8:$Z$72,6,FALSE)</f>
        <v>32027</v>
      </c>
      <c r="AG8" s="310">
        <f>VLOOKUP($AB$8,$Q$8:$Z$72,7,FALSE)</f>
        <v>8.5777033813190489</v>
      </c>
      <c r="AH8" s="310">
        <f>VLOOKUP($AB$8,$Q$8:$Z$72,8,FALSE)</f>
        <v>5.045742654635152</v>
      </c>
      <c r="AI8" s="310">
        <f>VLOOKUP($AB$8,$Q$8:$Z$72,9,FALSE)</f>
        <v>57.072818457907744</v>
      </c>
      <c r="AJ8" s="309">
        <f>VLOOKUP($AB$8,$Q$8:$Z$72,10,FALSE)</f>
        <v>356.20233762041977</v>
      </c>
      <c r="AK8" s="72"/>
      <c r="AL8" s="315">
        <v>1</v>
      </c>
      <c r="AM8" s="293" t="str">
        <f>VLOOKUP($AL$8,$R$8:$Z$72,2,FALSE)</f>
        <v>5.24 Comfortable maturity</v>
      </c>
      <c r="AN8" s="309">
        <f>VLOOKUP($AL$8,$R$8:$Z$72,3,FALSE)</f>
        <v>1616</v>
      </c>
      <c r="AO8" s="310">
        <f>VLOOKUP($AL$8,$R$8:$Z$72,4,FALSE)</f>
        <v>30.553979958404238</v>
      </c>
      <c r="AP8" s="309">
        <f>VLOOKUP($AL$8,$R$8:$Z$72,5,FALSE)</f>
        <v>32027</v>
      </c>
      <c r="AQ8" s="310">
        <f>VLOOKUP($AL$8,$R$8:$Z$72,6,FALSE)</f>
        <v>8.5777033813190489</v>
      </c>
      <c r="AR8" s="310">
        <f>VLOOKUP($AL$8,$R$8:$Z$72,7,FALSE)</f>
        <v>5.045742654635152</v>
      </c>
      <c r="AS8" s="310">
        <f>VLOOKUP($AL$8,$R$8:$Z$72,8,FALSE)</f>
        <v>57.072818457907744</v>
      </c>
      <c r="AT8" s="309">
        <f>VLOOKUP($AL$8,$R$8:$Z$72,9,FALSE)</f>
        <v>356.20233762041977</v>
      </c>
      <c r="BK8" s="31"/>
      <c r="BM8" s="298"/>
      <c r="BN8" s="299"/>
      <c r="BP8" s="31"/>
      <c r="BQ8" s="31"/>
      <c r="BR8" s="31"/>
    </row>
    <row r="9" spans="2:70" ht="15" customHeight="1" x14ac:dyDescent="0.25">
      <c r="B9" s="306" t="s">
        <v>130</v>
      </c>
      <c r="C9" s="307">
        <v>79</v>
      </c>
      <c r="D9" s="307">
        <v>17514</v>
      </c>
      <c r="F9" s="308" t="str">
        <f t="shared" ref="F9:F36" si="3">IF($G$4=1,S9,IF($G$4=2,AC9,IF($G$4=3,AM9,"")))</f>
        <v>1.2 Unhealthy routines</v>
      </c>
      <c r="G9" s="309">
        <f t="shared" si="0"/>
        <v>79</v>
      </c>
      <c r="H9" s="310">
        <f t="shared" si="0"/>
        <v>1.4936660994516922</v>
      </c>
      <c r="I9" s="309">
        <f t="shared" si="0"/>
        <v>17514</v>
      </c>
      <c r="J9" s="310">
        <f t="shared" si="0"/>
        <v>4.6907264814194845</v>
      </c>
      <c r="K9" s="310">
        <f t="shared" si="0"/>
        <v>0.45106771725476763</v>
      </c>
      <c r="L9" s="310">
        <f t="shared" si="0"/>
        <v>-10.996386292029094</v>
      </c>
      <c r="M9" s="309">
        <f t="shared" si="0"/>
        <v>31.842958769143287</v>
      </c>
      <c r="N9" s="311"/>
      <c r="O9" s="312" t="str">
        <f t="shared" ref="O9:O36" si="4">LEFT(S9,1)</f>
        <v>1</v>
      </c>
      <c r="P9" s="312" t="str">
        <f t="shared" ref="P9:P16" si="5">LEFT(S9,3)</f>
        <v>1.2</v>
      </c>
      <c r="Q9" s="312">
        <f>RANK(Z9,$Z$8:$Z$72,0)+COUNTIF($Z$8:Z9,Z9)-1</f>
        <v>12</v>
      </c>
      <c r="R9" s="312">
        <f>RANK(U9,$U$8:$U$72,0)+COUNTIF($U$8:U9,U9)-1</f>
        <v>12</v>
      </c>
      <c r="S9" s="293" t="s">
        <v>131</v>
      </c>
      <c r="T9" s="313">
        <f t="shared" ref="T9:T36" si="6">C9</f>
        <v>79</v>
      </c>
      <c r="U9" s="314">
        <f t="shared" ref="U9:U36" si="7">T9/SUM(PROFILE_RESULT_COUNT)*100</f>
        <v>1.4936660994516922</v>
      </c>
      <c r="V9" s="313">
        <f t="shared" ref="V9:V35" si="8">D9</f>
        <v>17514</v>
      </c>
      <c r="W9" s="314">
        <f t="shared" si="1"/>
        <v>4.6907264814194845</v>
      </c>
      <c r="X9" s="310">
        <f t="shared" ref="X9:X36" si="9">IF(V9&gt;0,(T9/V9)*100,0)</f>
        <v>0.45106771725476763</v>
      </c>
      <c r="Y9" s="310">
        <f t="shared" si="2"/>
        <v>-10.996386292029094</v>
      </c>
      <c r="Z9" s="309">
        <f t="shared" ref="Z9:Z36" si="10">IF(AND(W9&gt;0,X9&gt;0),(U9/W9)*100,0)</f>
        <v>31.842958769143287</v>
      </c>
      <c r="AA9" s="72"/>
      <c r="AB9" s="315">
        <v>2</v>
      </c>
      <c r="AC9" s="293" t="str">
        <f>VLOOKUP($AB$9,$Q$8:$Z$72,3,FALSE)</f>
        <v>1.5 Multi-generational strains</v>
      </c>
      <c r="AD9" s="309">
        <f>VLOOKUP($AB$9,$Q$8:$Z$72,4,FALSE)</f>
        <v>142</v>
      </c>
      <c r="AE9" s="310">
        <f>VLOOKUP($AB$9,$Q$8:$Z$72,5,FALSE)</f>
        <v>2.6848175458498771</v>
      </c>
      <c r="AF9" s="309">
        <f>VLOOKUP($AB$9,$Q$8:$Z$72,6,FALSE)</f>
        <v>4287</v>
      </c>
      <c r="AG9" s="310">
        <f>VLOOKUP($AB$9,$Q$8:$Z$72,7,FALSE)</f>
        <v>1.148175426849682</v>
      </c>
      <c r="AH9" s="310">
        <f>VLOOKUP($AB$9,$Q$8:$Z$72,8,FALSE)</f>
        <v>3.3123396314439004</v>
      </c>
      <c r="AI9" s="310">
        <f>VLOOKUP($AB$9,$Q$8:$Z$72,9,FALSE)</f>
        <v>10.489699512601414</v>
      </c>
      <c r="AJ9" s="309">
        <f>VLOOKUP($AB$9,$Q$8:$Z$72,10,FALSE)</f>
        <v>233.83339192481873</v>
      </c>
      <c r="AK9" s="72"/>
      <c r="AL9" s="315">
        <v>2</v>
      </c>
      <c r="AM9" s="293" t="str">
        <f>VLOOKUP($AL$9,$R$8:$Z$72,2,FALSE)</f>
        <v>4.19 Active empty nesters</v>
      </c>
      <c r="AN9" s="309">
        <f>VLOOKUP($AL$9,$R$8:$Z$72,3,FALSE)</f>
        <v>700</v>
      </c>
      <c r="AO9" s="310">
        <f>VLOOKUP($AL$9,$R$8:$Z$72,4,FALSE)</f>
        <v>13.235016071090943</v>
      </c>
      <c r="AP9" s="309">
        <f>VLOOKUP($AL$9,$R$8:$Z$72,5,FALSE)</f>
        <v>24019</v>
      </c>
      <c r="AQ9" s="310">
        <f>VLOOKUP($AL$9,$R$8:$Z$72,6,FALSE)</f>
        <v>6.4329427519250082</v>
      </c>
      <c r="AR9" s="310">
        <f>VLOOKUP($AL$9,$R$8:$Z$72,7,FALSE)</f>
        <v>2.9143594654232068</v>
      </c>
      <c r="AS9" s="310">
        <f>VLOOKUP($AL$9,$R$8:$Z$72,8,FALSE)</f>
        <v>20.163307050634483</v>
      </c>
      <c r="AT9" s="309">
        <f>VLOOKUP($AL$9,$R$8:$Z$72,9,FALSE)</f>
        <v>205.73812921202301</v>
      </c>
      <c r="BK9" s="31"/>
      <c r="BM9" s="298"/>
      <c r="BN9" s="299"/>
      <c r="BP9" s="31"/>
      <c r="BQ9" s="31"/>
      <c r="BR9" s="31"/>
    </row>
    <row r="10" spans="2:70" ht="15" customHeight="1" x14ac:dyDescent="0.25">
      <c r="B10" s="306" t="s">
        <v>132</v>
      </c>
      <c r="C10" s="307">
        <v>0</v>
      </c>
      <c r="D10" s="307">
        <v>4750</v>
      </c>
      <c r="F10" s="308" t="str">
        <f t="shared" si="3"/>
        <v>1.3 Inactive singles</v>
      </c>
      <c r="G10" s="309">
        <f t="shared" si="0"/>
        <v>0</v>
      </c>
      <c r="H10" s="310">
        <f t="shared" si="0"/>
        <v>0</v>
      </c>
      <c r="I10" s="309">
        <f t="shared" si="0"/>
        <v>4750</v>
      </c>
      <c r="J10" s="310">
        <f t="shared" si="0"/>
        <v>1.2721794442584533</v>
      </c>
      <c r="K10" s="310">
        <f t="shared" si="0"/>
        <v>0</v>
      </c>
      <c r="L10" s="310">
        <f t="shared" si="0"/>
        <v>-8.2554584427331967</v>
      </c>
      <c r="M10" s="309">
        <f t="shared" si="0"/>
        <v>0</v>
      </c>
      <c r="N10" s="311"/>
      <c r="O10" s="312" t="str">
        <f t="shared" si="4"/>
        <v>1</v>
      </c>
      <c r="P10" s="312" t="str">
        <f t="shared" si="5"/>
        <v>1.3</v>
      </c>
      <c r="Q10" s="312">
        <f>RANK(Z10,$Z$8:$Z$72,0)+COUNTIF($Z$8:Z10,Z10)-1</f>
        <v>19</v>
      </c>
      <c r="R10" s="312">
        <f>RANK(U10,$U$8:$U$72,0)+COUNTIF($U$8:U10,U10)-1</f>
        <v>19</v>
      </c>
      <c r="S10" s="293" t="s">
        <v>133</v>
      </c>
      <c r="T10" s="313">
        <f t="shared" si="6"/>
        <v>0</v>
      </c>
      <c r="U10" s="314">
        <f t="shared" si="7"/>
        <v>0</v>
      </c>
      <c r="V10" s="313">
        <f t="shared" si="8"/>
        <v>4750</v>
      </c>
      <c r="W10" s="314">
        <f t="shared" si="1"/>
        <v>1.2721794442584533</v>
      </c>
      <c r="X10" s="310">
        <f t="shared" si="9"/>
        <v>0</v>
      </c>
      <c r="Y10" s="310">
        <f t="shared" si="2"/>
        <v>-8.2554584427331967</v>
      </c>
      <c r="Z10" s="309">
        <f>IF(AND(W10&gt;0,X10&gt;0),(U10/W10)*100,0)</f>
        <v>0</v>
      </c>
      <c r="AA10" s="72"/>
      <c r="AB10" s="315">
        <v>3</v>
      </c>
      <c r="AC10" s="293" t="str">
        <f>VLOOKUP($AB$10,$Q$8:$Z$72,3,FALSE)</f>
        <v>4.19 Active empty nesters</v>
      </c>
      <c r="AD10" s="309">
        <f>VLOOKUP($AB$10,$Q$8:$Z$72,4,FALSE)</f>
        <v>700</v>
      </c>
      <c r="AE10" s="310">
        <f>VLOOKUP($AB$10,$Q$8:$Z$72,5,FALSE)</f>
        <v>13.235016071090943</v>
      </c>
      <c r="AF10" s="309">
        <f>VLOOKUP($AB$10,$Q$8:$Z$72,6,FALSE)</f>
        <v>24019</v>
      </c>
      <c r="AG10" s="310">
        <f>VLOOKUP($AB$10,$Q$8:$Z$72,7,FALSE)</f>
        <v>6.4329427519250082</v>
      </c>
      <c r="AH10" s="310">
        <f>VLOOKUP($AB$10,$Q$8:$Z$72,8,FALSE)</f>
        <v>2.9143594654232068</v>
      </c>
      <c r="AI10" s="310">
        <f>VLOOKUP($AB$10,$Q$8:$Z$72,9,FALSE)</f>
        <v>20.163307050634483</v>
      </c>
      <c r="AJ10" s="309">
        <f>VLOOKUP($AB$10,$Q$8:$Z$72,10,FALSE)</f>
        <v>205.73812921202301</v>
      </c>
      <c r="AK10" s="72"/>
      <c r="AL10" s="315">
        <v>3</v>
      </c>
      <c r="AM10" s="293" t="str">
        <f>VLOOKUP($AL$10,$R$8:$Z$72,2,FALSE)</f>
        <v>5.22 Healthy suburban households</v>
      </c>
      <c r="AN10" s="309">
        <f>VLOOKUP($AL$10,$R$8:$Z$72,3,FALSE)</f>
        <v>606</v>
      </c>
      <c r="AO10" s="310">
        <f>VLOOKUP($AL$10,$R$8:$Z$72,4,FALSE)</f>
        <v>11.457742484401589</v>
      </c>
      <c r="AP10" s="309">
        <f>VLOOKUP($AL$10,$R$8:$Z$72,5,FALSE)</f>
        <v>22366</v>
      </c>
      <c r="AQ10" s="310">
        <f>VLOOKUP($AL$10,$R$8:$Z$72,6,FALSE)</f>
        <v>5.9902243053230659</v>
      </c>
      <c r="AR10" s="310">
        <f>VLOOKUP($AL$10,$R$8:$Z$72,7,FALSE)</f>
        <v>2.7094697308414557</v>
      </c>
      <c r="AS10" s="310">
        <f>VLOOKUP($AL$10,$R$8:$Z$72,8,FALSE)</f>
        <v>16.755946634061388</v>
      </c>
      <c r="AT10" s="309">
        <f>VLOOKUP($AL$10,$R$8:$Z$72,9,FALSE)</f>
        <v>191.27401413366019</v>
      </c>
      <c r="BK10" s="31"/>
      <c r="BM10" s="298"/>
      <c r="BN10" s="299"/>
      <c r="BP10" s="31"/>
      <c r="BQ10" s="31"/>
      <c r="BR10" s="31"/>
    </row>
    <row r="11" spans="2:70" ht="15" customHeight="1" x14ac:dyDescent="0.25">
      <c r="B11" s="306" t="s">
        <v>134</v>
      </c>
      <c r="C11" s="307">
        <v>0</v>
      </c>
      <c r="D11" s="307">
        <v>3117</v>
      </c>
      <c r="F11" s="308" t="str">
        <f t="shared" si="3"/>
        <v>1.4 Struggling on low incomes</v>
      </c>
      <c r="G11" s="309">
        <f>IF($G$4=1,T11,IF($G$4=2,AD11,IF($G$4=3,AN11,"")))</f>
        <v>0</v>
      </c>
      <c r="H11" s="310">
        <f t="shared" si="0"/>
        <v>0</v>
      </c>
      <c r="I11" s="309">
        <f t="shared" si="0"/>
        <v>3117</v>
      </c>
      <c r="J11" s="310">
        <f t="shared" si="0"/>
        <v>0.83481754268496822</v>
      </c>
      <c r="K11" s="310">
        <f t="shared" si="0"/>
        <v>0</v>
      </c>
      <c r="L11" s="310">
        <f t="shared" si="0"/>
        <v>-6.6727208878318773</v>
      </c>
      <c r="M11" s="309">
        <f t="shared" si="0"/>
        <v>0</v>
      </c>
      <c r="N11" s="311"/>
      <c r="O11" s="312" t="str">
        <f t="shared" si="4"/>
        <v>1</v>
      </c>
      <c r="P11" s="312" t="str">
        <f t="shared" si="5"/>
        <v>1.4</v>
      </c>
      <c r="Q11" s="312">
        <f>RANK(Z11,$Z$8:$Z$72,0)+COUNTIF($Z$8:Z11,Z11)-1</f>
        <v>20</v>
      </c>
      <c r="R11" s="312">
        <f>RANK(U11,$U$8:$U$72,0)+COUNTIF($U$8:U11,U11)-1</f>
        <v>20</v>
      </c>
      <c r="S11" s="293" t="s">
        <v>135</v>
      </c>
      <c r="T11" s="313">
        <f t="shared" si="6"/>
        <v>0</v>
      </c>
      <c r="U11" s="314">
        <f t="shared" si="7"/>
        <v>0</v>
      </c>
      <c r="V11" s="313">
        <f t="shared" si="8"/>
        <v>3117</v>
      </c>
      <c r="W11" s="314">
        <f t="shared" si="1"/>
        <v>0.83481754268496822</v>
      </c>
      <c r="X11" s="310">
        <f t="shared" si="9"/>
        <v>0</v>
      </c>
      <c r="Y11" s="310">
        <f t="shared" si="2"/>
        <v>-6.6727208878318773</v>
      </c>
      <c r="Z11" s="309">
        <f t="shared" si="10"/>
        <v>0</v>
      </c>
      <c r="AA11" s="72"/>
      <c r="AB11" s="315">
        <v>4</v>
      </c>
      <c r="AC11" s="293" t="str">
        <f>VLOOKUP($AB$11,$Q$8:$Z$72,3,FALSE)</f>
        <v>5.25 First-class fitness</v>
      </c>
      <c r="AD11" s="309">
        <f>VLOOKUP($AB$11,$Q$8:$Z$72,4,FALSE)</f>
        <v>354</v>
      </c>
      <c r="AE11" s="310">
        <f>VLOOKUP($AB$11,$Q$8:$Z$72,5,FALSE)</f>
        <v>6.693136698808849</v>
      </c>
      <c r="AF11" s="309">
        <f>VLOOKUP($AB$11,$Q$8:$Z$72,6,FALSE)</f>
        <v>12434</v>
      </c>
      <c r="AG11" s="310">
        <f>VLOOKUP($AB$11,$Q$8:$Z$72,7,FALSE)</f>
        <v>3.3301640441914961</v>
      </c>
      <c r="AH11" s="310">
        <f>VLOOKUP($AB$11,$Q$8:$Z$72,8,FALSE)</f>
        <v>2.8470323307061287</v>
      </c>
      <c r="AI11" s="310">
        <f>VLOOKUP($AB$11,$Q$8:$Z$72,9,FALSE)</f>
        <v>13.631128595608093</v>
      </c>
      <c r="AJ11" s="309">
        <f>VLOOKUP($AB$11,$Q$8:$Z$72,10,FALSE)</f>
        <v>200.98519502314252</v>
      </c>
      <c r="AK11" s="72"/>
      <c r="AL11" s="315">
        <v>4</v>
      </c>
      <c r="AM11" s="293" t="str">
        <f>VLOOKUP($AL$11,$R$8:$Z$72,2,FALSE)</f>
        <v>4.17 Engaged elders</v>
      </c>
      <c r="AN11" s="309">
        <f>VLOOKUP($AL$11,$R$8:$Z$72,3,FALSE)</f>
        <v>427</v>
      </c>
      <c r="AO11" s="310">
        <f>VLOOKUP($AL$11,$R$8:$Z$72,4,FALSE)</f>
        <v>8.0733598033654754</v>
      </c>
      <c r="AP11" s="309">
        <f>VLOOKUP($AL$11,$R$8:$Z$72,5,FALSE)</f>
        <v>23783</v>
      </c>
      <c r="AQ11" s="310">
        <f>VLOOKUP($AL$11,$R$8:$Z$72,6,FALSE)</f>
        <v>6.3697355205892201</v>
      </c>
      <c r="AR11" s="310">
        <f>VLOOKUP($AL$11,$R$8:$Z$72,7,FALSE)</f>
        <v>1.7954000756843125</v>
      </c>
      <c r="AS11" s="310">
        <f>VLOOKUP($AL$11,$R$8:$Z$72,8,FALSE)</f>
        <v>5.0733144357123985</v>
      </c>
      <c r="AT11" s="309">
        <f>VLOOKUP($AL$11,$R$8:$Z$72,9,FALSE)</f>
        <v>126.74560470006242</v>
      </c>
      <c r="AU11" s="72"/>
      <c r="AV11" s="72"/>
      <c r="AW11" s="72"/>
      <c r="BK11" s="31"/>
      <c r="BM11" s="298"/>
      <c r="BN11" s="299"/>
      <c r="BP11" s="31"/>
      <c r="BR11" s="31"/>
    </row>
    <row r="12" spans="2:70" ht="15" customHeight="1" x14ac:dyDescent="0.25">
      <c r="B12" s="306" t="s">
        <v>136</v>
      </c>
      <c r="C12" s="307">
        <v>142</v>
      </c>
      <c r="D12" s="307">
        <v>4287</v>
      </c>
      <c r="F12" s="308" t="str">
        <f t="shared" si="3"/>
        <v>1.5 Multi-generational strains</v>
      </c>
      <c r="G12" s="309">
        <f t="shared" si="0"/>
        <v>142</v>
      </c>
      <c r="H12" s="310">
        <f t="shared" si="0"/>
        <v>2.6848175458498771</v>
      </c>
      <c r="I12" s="309">
        <f t="shared" si="0"/>
        <v>4287</v>
      </c>
      <c r="J12" s="310">
        <f t="shared" si="0"/>
        <v>1.148175426849682</v>
      </c>
      <c r="K12" s="310">
        <f t="shared" si="0"/>
        <v>3.3123396314439004</v>
      </c>
      <c r="L12" s="310">
        <f t="shared" si="0"/>
        <v>10.489699512601414</v>
      </c>
      <c r="M12" s="309">
        <f t="shared" si="0"/>
        <v>233.83339192481873</v>
      </c>
      <c r="N12" s="311"/>
      <c r="O12" s="312" t="str">
        <f t="shared" si="4"/>
        <v>1</v>
      </c>
      <c r="P12" s="312" t="str">
        <f t="shared" si="5"/>
        <v>1.5</v>
      </c>
      <c r="Q12" s="312">
        <f>RANK(Z12,$Z$8:$Z$72,0)+COUNTIF($Z$8:Z12,Z12)-1</f>
        <v>2</v>
      </c>
      <c r="R12" s="312">
        <f>RANK(U12,$U$8:$U$72,0)+COUNTIF($U$8:U12,U12)-1</f>
        <v>10</v>
      </c>
      <c r="S12" s="293" t="s">
        <v>137</v>
      </c>
      <c r="T12" s="313">
        <f t="shared" si="6"/>
        <v>142</v>
      </c>
      <c r="U12" s="314">
        <f t="shared" si="7"/>
        <v>2.6848175458498771</v>
      </c>
      <c r="V12" s="313">
        <f t="shared" si="8"/>
        <v>4287</v>
      </c>
      <c r="W12" s="314">
        <f t="shared" si="1"/>
        <v>1.148175426849682</v>
      </c>
      <c r="X12" s="310">
        <f t="shared" si="9"/>
        <v>3.3123396314439004</v>
      </c>
      <c r="Y12" s="310">
        <f>IF(AND((SQRT((W12*(100-W12))/SUM($T$8:$T$71)))&gt;0, SUM($T$8:$T$71)&gt;0),(U12-W12)/(SQRT((W12*(100-W12))/SUM($T$8:$T$71))),0)</f>
        <v>10.489699512601414</v>
      </c>
      <c r="Z12" s="309">
        <f>IF(AND(W12&gt;0,X12&gt;0),(U12/W12)*100,0)</f>
        <v>233.83339192481873</v>
      </c>
      <c r="AA12" s="72"/>
      <c r="AB12" s="315">
        <v>5</v>
      </c>
      <c r="AC12" s="293" t="str">
        <f>VLOOKUP($AB$12,$Q$8:$Z$72,3,FALSE)</f>
        <v>5.22 Healthy suburban households</v>
      </c>
      <c r="AD12" s="309">
        <f>VLOOKUP($AB$12,$Q$8:$Z$72,4,FALSE)</f>
        <v>606</v>
      </c>
      <c r="AE12" s="310">
        <f>VLOOKUP($AB$12,$Q$8:$Z$72,5,FALSE)</f>
        <v>11.457742484401589</v>
      </c>
      <c r="AF12" s="309">
        <f>VLOOKUP($AB$12,$Q$8:$Z$72,6,FALSE)</f>
        <v>22366</v>
      </c>
      <c r="AG12" s="310">
        <f>VLOOKUP($AB$12,$Q$8:$Z$72,7,FALSE)</f>
        <v>5.9902243053230659</v>
      </c>
      <c r="AH12" s="310">
        <f>VLOOKUP($AB$12,$Q$8:$Z$72,8,FALSE)</f>
        <v>2.7094697308414557</v>
      </c>
      <c r="AI12" s="310">
        <f>VLOOKUP($AB$12,$Q$8:$Z$72,9,FALSE)</f>
        <v>16.755946634061388</v>
      </c>
      <c r="AJ12" s="309">
        <f>VLOOKUP($AB$12,$Q$8:$Z$72,10,FALSE)</f>
        <v>191.27401413366019</v>
      </c>
      <c r="AK12" s="72"/>
      <c r="AL12" s="315">
        <v>5</v>
      </c>
      <c r="AM12" s="293" t="str">
        <f>VLOOKUP($AL$12,$R$8:$Z$72,2,FALSE)</f>
        <v>5.21 Executive wellness</v>
      </c>
      <c r="AN12" s="309">
        <f>VLOOKUP($AL$12,$R$8:$Z$72,3,FALSE)</f>
        <v>418</v>
      </c>
      <c r="AO12" s="310">
        <f>VLOOKUP($AL$12,$R$8:$Z$72,4,FALSE)</f>
        <v>7.903195311022877</v>
      </c>
      <c r="AP12" s="309">
        <f>VLOOKUP($AL$12,$R$8:$Z$72,5,FALSE)</f>
        <v>20769</v>
      </c>
      <c r="AQ12" s="310">
        <f>VLOOKUP($AL$12,$R$8:$Z$72,6,FALSE)</f>
        <v>5.5625041848008028</v>
      </c>
      <c r="AR12" s="310">
        <f>VLOOKUP($AL$12,$R$8:$Z$72,7,FALSE)</f>
        <v>2.0126149549809811</v>
      </c>
      <c r="AS12" s="310">
        <f>VLOOKUP($AL$12,$R$8:$Z$72,8,FALSE)</f>
        <v>7.4271720701776518</v>
      </c>
      <c r="AT12" s="309">
        <f>VLOOKUP($AL$12,$R$8:$Z$72,9,FALSE)</f>
        <v>142.07980881376895</v>
      </c>
      <c r="AU12" s="72"/>
      <c r="AV12" s="72"/>
      <c r="AW12" s="72"/>
      <c r="BK12" s="31"/>
      <c r="BM12" s="298"/>
      <c r="BN12" s="299"/>
      <c r="BP12" s="31"/>
      <c r="BR12" s="31"/>
    </row>
    <row r="13" spans="2:70" ht="15" customHeight="1" x14ac:dyDescent="0.25">
      <c r="B13" s="306" t="s">
        <v>138</v>
      </c>
      <c r="C13" s="307">
        <v>0</v>
      </c>
      <c r="D13" s="307">
        <v>9063</v>
      </c>
      <c r="F13" s="308" t="str">
        <f t="shared" si="3"/>
        <v>2.6 Stressed young families</v>
      </c>
      <c r="G13" s="309">
        <f>IF($G$4=1,T13,IF($G$4=2,AD13,IF($G$4=3,AN13,"")))</f>
        <v>0</v>
      </c>
      <c r="H13" s="310">
        <f t="shared" si="0"/>
        <v>0</v>
      </c>
      <c r="I13" s="309">
        <f t="shared" si="0"/>
        <v>9063</v>
      </c>
      <c r="J13" s="310">
        <f t="shared" si="0"/>
        <v>2.4273183796451292</v>
      </c>
      <c r="K13" s="310">
        <f t="shared" si="0"/>
        <v>0</v>
      </c>
      <c r="L13" s="310">
        <f t="shared" si="0"/>
        <v>-11.470597353078151</v>
      </c>
      <c r="M13" s="309">
        <f t="shared" si="0"/>
        <v>0</v>
      </c>
      <c r="N13" s="311"/>
      <c r="O13" s="312" t="str">
        <f t="shared" si="4"/>
        <v>2</v>
      </c>
      <c r="P13" s="312" t="str">
        <f t="shared" si="5"/>
        <v>2.6</v>
      </c>
      <c r="Q13" s="312">
        <f>RANK(Z13,$Z$8:$Z$72,0)+COUNTIF($Z$8:Z13,Z13)-1</f>
        <v>21</v>
      </c>
      <c r="R13" s="312">
        <f>RANK(U13,$U$8:$U$72,0)+COUNTIF($U$8:U13,U13)-1</f>
        <v>21</v>
      </c>
      <c r="S13" s="293" t="s">
        <v>139</v>
      </c>
      <c r="T13" s="313">
        <f t="shared" si="6"/>
        <v>0</v>
      </c>
      <c r="U13" s="314">
        <f t="shared" si="7"/>
        <v>0</v>
      </c>
      <c r="V13" s="313">
        <f t="shared" si="8"/>
        <v>9063</v>
      </c>
      <c r="W13" s="314">
        <f t="shared" si="1"/>
        <v>2.4273183796451292</v>
      </c>
      <c r="X13" s="310">
        <f t="shared" si="9"/>
        <v>0</v>
      </c>
      <c r="Y13" s="310">
        <f t="shared" si="2"/>
        <v>-11.470597353078151</v>
      </c>
      <c r="Z13" s="309">
        <f t="shared" si="10"/>
        <v>0</v>
      </c>
      <c r="AA13" s="72"/>
      <c r="AB13" s="315">
        <v>6</v>
      </c>
      <c r="AC13" s="293" t="str">
        <f>VLOOKUP($AB$13,$Q$8:$Z$72,3,FALSE)</f>
        <v>5.20 Five-a-day families</v>
      </c>
      <c r="AD13" s="309">
        <f>VLOOKUP($AB$13,$Q$8:$Z$72,4,FALSE)</f>
        <v>339</v>
      </c>
      <c r="AE13" s="310">
        <f>VLOOKUP($AB$13,$Q$8:$Z$72,5,FALSE)</f>
        <v>6.4095292115711855</v>
      </c>
      <c r="AF13" s="309">
        <f>VLOOKUP($AB$13,$Q$8:$Z$72,6,FALSE)</f>
        <v>15653</v>
      </c>
      <c r="AG13" s="310">
        <f>VLOOKUP($AB$13,$Q$8:$Z$72,7,FALSE)</f>
        <v>4.1922999665215936</v>
      </c>
      <c r="AH13" s="310">
        <f>VLOOKUP($AB$13,$Q$8:$Z$72,8,FALSE)</f>
        <v>2.1657190314955601</v>
      </c>
      <c r="AI13" s="310">
        <f>VLOOKUP($AB$13,$Q$8:$Z$72,9,FALSE)</f>
        <v>8.0458327330044135</v>
      </c>
      <c r="AJ13" s="309">
        <f>VLOOKUP($AB$13,$Q$8:$Z$72,10,FALSE)</f>
        <v>152.88813450267625</v>
      </c>
      <c r="AK13" s="72"/>
      <c r="AL13" s="315">
        <v>6</v>
      </c>
      <c r="AM13" s="293" t="str">
        <f>VLOOKUP($AL$13,$R$8:$Z$72,2,FALSE)</f>
        <v>5.25 First-class fitness</v>
      </c>
      <c r="AN13" s="309">
        <f>VLOOKUP($AL$13,$R$8:$Z$72,3,FALSE)</f>
        <v>354</v>
      </c>
      <c r="AO13" s="310">
        <f>VLOOKUP($AL$13,$R$8:$Z$72,4,FALSE)</f>
        <v>6.693136698808849</v>
      </c>
      <c r="AP13" s="309">
        <f>VLOOKUP($AL$13,$R$8:$Z$72,5,FALSE)</f>
        <v>12434</v>
      </c>
      <c r="AQ13" s="310">
        <f>VLOOKUP($AL$13,$R$8:$Z$72,6,FALSE)</f>
        <v>3.3301640441914961</v>
      </c>
      <c r="AR13" s="310">
        <f>VLOOKUP($AL$13,$R$8:$Z$72,7,FALSE)</f>
        <v>2.8470323307061287</v>
      </c>
      <c r="AS13" s="310">
        <f>VLOOKUP($AL$13,$R$8:$Z$72,8,FALSE)</f>
        <v>13.631128595608093</v>
      </c>
      <c r="AT13" s="309">
        <f>VLOOKUP($AL$13,$R$8:$Z$72,9,FALSE)</f>
        <v>200.98519502314252</v>
      </c>
      <c r="AU13" s="72"/>
      <c r="AV13" s="72"/>
      <c r="AW13" s="72"/>
      <c r="BK13" s="31"/>
      <c r="BM13" s="298"/>
      <c r="BN13" s="299"/>
      <c r="BP13" s="31"/>
      <c r="BR13" s="31"/>
    </row>
    <row r="14" spans="2:70" ht="15" customHeight="1" x14ac:dyDescent="0.25">
      <c r="B14" s="306" t="s">
        <v>140</v>
      </c>
      <c r="C14" s="307">
        <v>0</v>
      </c>
      <c r="D14" s="307">
        <v>4801</v>
      </c>
      <c r="F14" s="308" t="str">
        <f t="shared" si="3"/>
        <v>2.7 Burdened lifestyles</v>
      </c>
      <c r="G14" s="309">
        <f t="shared" si="0"/>
        <v>0</v>
      </c>
      <c r="H14" s="310">
        <f t="shared" si="0"/>
        <v>0</v>
      </c>
      <c r="I14" s="309">
        <f t="shared" si="0"/>
        <v>4801</v>
      </c>
      <c r="J14" s="310">
        <f t="shared" si="0"/>
        <v>1.2858386340810177</v>
      </c>
      <c r="K14" s="310">
        <f t="shared" si="0"/>
        <v>0</v>
      </c>
      <c r="L14" s="310">
        <f t="shared" si="0"/>
        <v>-8.300233089805225</v>
      </c>
      <c r="M14" s="309">
        <f t="shared" si="0"/>
        <v>0</v>
      </c>
      <c r="N14" s="311"/>
      <c r="O14" s="312" t="str">
        <f t="shared" si="4"/>
        <v>2</v>
      </c>
      <c r="P14" s="312" t="str">
        <f t="shared" si="5"/>
        <v>2.7</v>
      </c>
      <c r="Q14" s="312">
        <f>RANK(Z14,$Z$8:$Z$72,0)+COUNTIF($Z$8:Z14,Z14)-1</f>
        <v>22</v>
      </c>
      <c r="R14" s="312">
        <f>RANK(U14,$U$8:$U$72,0)+COUNTIF($U$8:U14,U14)-1</f>
        <v>22</v>
      </c>
      <c r="S14" s="293" t="s">
        <v>141</v>
      </c>
      <c r="T14" s="313">
        <f t="shared" si="6"/>
        <v>0</v>
      </c>
      <c r="U14" s="314">
        <f t="shared" si="7"/>
        <v>0</v>
      </c>
      <c r="V14" s="313">
        <f t="shared" si="8"/>
        <v>4801</v>
      </c>
      <c r="W14" s="314">
        <f t="shared" si="1"/>
        <v>1.2858386340810177</v>
      </c>
      <c r="X14" s="310">
        <f t="shared" si="9"/>
        <v>0</v>
      </c>
      <c r="Y14" s="310">
        <f t="shared" si="2"/>
        <v>-8.300233089805225</v>
      </c>
      <c r="Z14" s="309">
        <f t="shared" si="10"/>
        <v>0</v>
      </c>
      <c r="AA14" s="72"/>
      <c r="AB14" s="315">
        <v>7</v>
      </c>
      <c r="AC14" s="293" t="str">
        <f>VLOOKUP($AB$14,$Q$8:$Z$72,3,FALSE)</f>
        <v>5.21 Executive wellness</v>
      </c>
      <c r="AD14" s="309">
        <f>VLOOKUP($AB$14,$Q$8:$Z$72,4,FALSE)</f>
        <v>418</v>
      </c>
      <c r="AE14" s="310">
        <f>VLOOKUP($AB$14,$Q$8:$Z$72,5,FALSE)</f>
        <v>7.903195311022877</v>
      </c>
      <c r="AF14" s="309">
        <f>VLOOKUP($AB$14,$Q$8:$Z$72,6,FALSE)</f>
        <v>20769</v>
      </c>
      <c r="AG14" s="310">
        <f>VLOOKUP($AB$14,$Q$8:$Z$72,7,FALSE)</f>
        <v>5.5625041848008028</v>
      </c>
      <c r="AH14" s="310">
        <f>VLOOKUP($AB$14,$Q$8:$Z$72,8,FALSE)</f>
        <v>2.0126149549809811</v>
      </c>
      <c r="AI14" s="310">
        <f>VLOOKUP($AB$14,$Q$8:$Z$72,9,FALSE)</f>
        <v>7.4271720701776518</v>
      </c>
      <c r="AJ14" s="309">
        <f>VLOOKUP($AB$14,$Q$8:$Z$72,10,FALSE)</f>
        <v>142.07980881376895</v>
      </c>
      <c r="AK14" s="72"/>
      <c r="AL14" s="315">
        <v>7</v>
      </c>
      <c r="AM14" s="293" t="str">
        <f>VLOOKUP($AL$14,$R$8:$Z$72,2,FALSE)</f>
        <v>5.20 Five-a-day families</v>
      </c>
      <c r="AN14" s="309">
        <f>VLOOKUP($AL$14,$R$8:$Z$72,3,FALSE)</f>
        <v>339</v>
      </c>
      <c r="AO14" s="310">
        <f>VLOOKUP($AL$14,$R$8:$Z$72,4,FALSE)</f>
        <v>6.4095292115711855</v>
      </c>
      <c r="AP14" s="309">
        <f>VLOOKUP($AL$14,$R$8:$Z$72,5,FALSE)</f>
        <v>15653</v>
      </c>
      <c r="AQ14" s="310">
        <f>VLOOKUP($AL$14,$R$8:$Z$72,6,FALSE)</f>
        <v>4.1922999665215936</v>
      </c>
      <c r="AR14" s="310">
        <f>VLOOKUP($AL$14,$R$8:$Z$72,7,FALSE)</f>
        <v>2.1657190314955601</v>
      </c>
      <c r="AS14" s="310">
        <f>VLOOKUP($AL$14,$R$8:$Z$72,8,FALSE)</f>
        <v>8.0458327330044135</v>
      </c>
      <c r="AT14" s="309">
        <f>VLOOKUP($AL$14,$R$8:$Z$72,9,FALSE)</f>
        <v>152.88813450267625</v>
      </c>
      <c r="AU14" s="72"/>
      <c r="AV14" s="72"/>
      <c r="AW14" s="72"/>
      <c r="BK14" s="31"/>
      <c r="BM14" s="298"/>
      <c r="BN14" s="299"/>
      <c r="BP14" s="31"/>
      <c r="BR14" s="31"/>
    </row>
    <row r="15" spans="2:70" ht="15" customHeight="1" x14ac:dyDescent="0.25">
      <c r="B15" s="306" t="s">
        <v>142</v>
      </c>
      <c r="C15" s="307">
        <v>0</v>
      </c>
      <c r="D15" s="307">
        <v>10030</v>
      </c>
      <c r="F15" s="308" t="str">
        <f t="shared" si="3"/>
        <v>2.8 Diverse difficulties</v>
      </c>
      <c r="G15" s="309">
        <f t="shared" si="0"/>
        <v>0</v>
      </c>
      <c r="H15" s="310">
        <f t="shared" si="0"/>
        <v>0</v>
      </c>
      <c r="I15" s="309">
        <f t="shared" si="0"/>
        <v>10030</v>
      </c>
      <c r="J15" s="310">
        <f t="shared" si="0"/>
        <v>2.6863073317710078</v>
      </c>
      <c r="K15" s="310">
        <f t="shared" si="0"/>
        <v>0</v>
      </c>
      <c r="L15" s="310">
        <f t="shared" si="0"/>
        <v>-12.083080139664776</v>
      </c>
      <c r="M15" s="309">
        <f t="shared" si="0"/>
        <v>0</v>
      </c>
      <c r="N15" s="311"/>
      <c r="O15" s="312" t="str">
        <f t="shared" si="4"/>
        <v>2</v>
      </c>
      <c r="P15" s="312" t="str">
        <f t="shared" si="5"/>
        <v>2.8</v>
      </c>
      <c r="Q15" s="312">
        <f>RANK(Z15,$Z$8:$Z$72,0)+COUNTIF($Z$8:Z15,Z15)-1</f>
        <v>23</v>
      </c>
      <c r="R15" s="312">
        <f>RANK(U15,$U$8:$U$72,0)+COUNTIF($U$8:U15,U15)-1</f>
        <v>23</v>
      </c>
      <c r="S15" s="293" t="s">
        <v>143</v>
      </c>
      <c r="T15" s="313">
        <f t="shared" si="6"/>
        <v>0</v>
      </c>
      <c r="U15" s="314">
        <f t="shared" si="7"/>
        <v>0</v>
      </c>
      <c r="V15" s="313">
        <f t="shared" si="8"/>
        <v>10030</v>
      </c>
      <c r="W15" s="314">
        <f t="shared" si="1"/>
        <v>2.6863073317710078</v>
      </c>
      <c r="X15" s="310">
        <f t="shared" si="9"/>
        <v>0</v>
      </c>
      <c r="Y15" s="310">
        <f t="shared" si="2"/>
        <v>-12.083080139664776</v>
      </c>
      <c r="Z15" s="309">
        <f t="shared" si="10"/>
        <v>0</v>
      </c>
      <c r="AA15" s="72"/>
      <c r="AB15" s="315">
        <v>8</v>
      </c>
      <c r="AC15" s="293" t="str">
        <f>VLOOKUP($AB$15,$Q$8:$Z$72,3,FALSE)</f>
        <v>4.17 Engaged elders</v>
      </c>
      <c r="AD15" s="309">
        <f>VLOOKUP($AB$15,$Q$8:$Z$72,4,FALSE)</f>
        <v>427</v>
      </c>
      <c r="AE15" s="310">
        <f>VLOOKUP($AB$15,$Q$8:$Z$72,5,FALSE)</f>
        <v>8.0733598033654754</v>
      </c>
      <c r="AF15" s="309">
        <f>VLOOKUP($AB$15,$Q$8:$Z$72,6,FALSE)</f>
        <v>23783</v>
      </c>
      <c r="AG15" s="310">
        <f>VLOOKUP($AB$15,$Q$8:$Z$72,7,FALSE)</f>
        <v>6.3697355205892201</v>
      </c>
      <c r="AH15" s="310">
        <f>VLOOKUP($AB$15,$Q$8:$Z$72,8,FALSE)</f>
        <v>1.7954000756843125</v>
      </c>
      <c r="AI15" s="310">
        <f>VLOOKUP($AB$15,$Q$8:$Z$72,9,FALSE)</f>
        <v>5.0733144357123985</v>
      </c>
      <c r="AJ15" s="309">
        <f>VLOOKUP($AB$15,$Q$8:$Z$72,10,FALSE)</f>
        <v>126.74560470006242</v>
      </c>
      <c r="AK15" s="72"/>
      <c r="AL15" s="315">
        <v>8</v>
      </c>
      <c r="AM15" s="293" t="str">
        <f>VLOOKUP($AL$15,$R$8:$Z$72,2,FALSE)</f>
        <v>5.23 Peak professionals</v>
      </c>
      <c r="AN15" s="309">
        <f>VLOOKUP($AL$15,$R$8:$Z$72,3,FALSE)</f>
        <v>239</v>
      </c>
      <c r="AO15" s="310">
        <f>VLOOKUP($AL$15,$R$8:$Z$72,4,FALSE)</f>
        <v>4.5188126299867646</v>
      </c>
      <c r="AP15" s="309">
        <f>VLOOKUP($AL$15,$R$8:$Z$72,5,FALSE)</f>
        <v>23084</v>
      </c>
      <c r="AQ15" s="310">
        <f>VLOOKUP($AL$15,$R$8:$Z$72,6,FALSE)</f>
        <v>6.1825242718446605</v>
      </c>
      <c r="AR15" s="310">
        <f>VLOOKUP($AL$15,$R$8:$Z$72,7,FALSE)</f>
        <v>1.0353491595910587</v>
      </c>
      <c r="AS15" s="310">
        <f>VLOOKUP($AL$15,$R$8:$Z$72,8,FALSE)</f>
        <v>-5.0238891964778558</v>
      </c>
      <c r="AT15" s="309">
        <f>VLOOKUP($AL$15,$R$8:$Z$72,9,FALSE)</f>
        <v>73.090091219949244</v>
      </c>
      <c r="AU15" s="72"/>
      <c r="AV15" s="72"/>
      <c r="AW15" s="72"/>
      <c r="BK15" s="31"/>
      <c r="BM15" s="298"/>
      <c r="BN15" s="299"/>
      <c r="BP15" s="31"/>
      <c r="BR15" s="31"/>
    </row>
    <row r="16" spans="2:70" ht="15" customHeight="1" x14ac:dyDescent="0.25">
      <c r="B16" s="306" t="s">
        <v>144</v>
      </c>
      <c r="C16" s="307">
        <v>95</v>
      </c>
      <c r="D16" s="307">
        <v>20293</v>
      </c>
      <c r="F16" s="308" t="str">
        <f t="shared" si="3"/>
        <v>2.9 Detrimental practices</v>
      </c>
      <c r="G16" s="309">
        <f t="shared" si="0"/>
        <v>95</v>
      </c>
      <c r="H16" s="310">
        <f t="shared" si="0"/>
        <v>1.7961807525051994</v>
      </c>
      <c r="I16" s="309">
        <f t="shared" si="0"/>
        <v>20293</v>
      </c>
      <c r="J16" s="310">
        <f t="shared" si="0"/>
        <v>5.4350184131235348</v>
      </c>
      <c r="K16" s="310">
        <f t="shared" si="0"/>
        <v>0.46814172374710489</v>
      </c>
      <c r="L16" s="310">
        <f t="shared" si="0"/>
        <v>-11.673034882172649</v>
      </c>
      <c r="M16" s="309">
        <f t="shared" si="0"/>
        <v>33.048291946317889</v>
      </c>
      <c r="N16" s="311"/>
      <c r="O16" s="312" t="str">
        <f t="shared" si="4"/>
        <v>2</v>
      </c>
      <c r="P16" s="312" t="str">
        <f t="shared" si="5"/>
        <v>2.9</v>
      </c>
      <c r="Q16" s="312">
        <f>RANK(Z16,$Z$8:$Z$72,0)+COUNTIF($Z$8:Z16,Z16)-1</f>
        <v>11</v>
      </c>
      <c r="R16" s="312">
        <f>RANK(U16,$U$8:$U$72,0)+COUNTIF($U$8:U16,U16)-1</f>
        <v>11</v>
      </c>
      <c r="S16" s="293" t="s">
        <v>145</v>
      </c>
      <c r="T16" s="313">
        <f t="shared" si="6"/>
        <v>95</v>
      </c>
      <c r="U16" s="314">
        <f t="shared" si="7"/>
        <v>1.7961807525051994</v>
      </c>
      <c r="V16" s="313">
        <f t="shared" si="8"/>
        <v>20293</v>
      </c>
      <c r="W16" s="314">
        <f t="shared" si="1"/>
        <v>5.4350184131235348</v>
      </c>
      <c r="X16" s="310">
        <f t="shared" si="9"/>
        <v>0.46814172374710489</v>
      </c>
      <c r="Y16" s="310">
        <f t="shared" si="2"/>
        <v>-11.673034882172649</v>
      </c>
      <c r="Z16" s="309">
        <f t="shared" si="10"/>
        <v>33.048291946317889</v>
      </c>
      <c r="AA16" s="72"/>
      <c r="AB16" s="315">
        <v>9</v>
      </c>
      <c r="AC16" s="293" t="str">
        <f>VLOOKUP($AB$16,$Q$8:$Z$72,3,FALSE)</f>
        <v>5.23 Peak professionals</v>
      </c>
      <c r="AD16" s="309">
        <f>VLOOKUP($AB$16,$Q$8:$Z$72,4,FALSE)</f>
        <v>239</v>
      </c>
      <c r="AE16" s="310">
        <f>VLOOKUP($AB$16,$Q$8:$Z$72,5,FALSE)</f>
        <v>4.5188126299867646</v>
      </c>
      <c r="AF16" s="309">
        <f>VLOOKUP($AB$16,$Q$8:$Z$72,6,FALSE)</f>
        <v>23084</v>
      </c>
      <c r="AG16" s="310">
        <f>VLOOKUP($AB$16,$Q$8:$Z$72,7,FALSE)</f>
        <v>6.1825242718446605</v>
      </c>
      <c r="AH16" s="310">
        <f>VLOOKUP($AB$16,$Q$8:$Z$72,8,FALSE)</f>
        <v>1.0353491595910587</v>
      </c>
      <c r="AI16" s="310">
        <f>VLOOKUP($AB$16,$Q$8:$Z$72,9,FALSE)</f>
        <v>-5.0238891964778558</v>
      </c>
      <c r="AJ16" s="309">
        <f>VLOOKUP($AB$16,$Q$8:$Z$72,10,FALSE)</f>
        <v>73.090091219949244</v>
      </c>
      <c r="AK16" s="72"/>
      <c r="AL16" s="315">
        <v>9</v>
      </c>
      <c r="AM16" s="293" t="str">
        <f>VLOOKUP($AL$16,$R$8:$Z$72,2,FALSE)</f>
        <v>4.18 Contented neighbourhoods</v>
      </c>
      <c r="AN16" s="309">
        <f>VLOOKUP($AL$16,$R$8:$Z$72,3,FALSE)</f>
        <v>178</v>
      </c>
      <c r="AO16" s="310">
        <f>VLOOKUP($AL$16,$R$8:$Z$72,4,FALSE)</f>
        <v>3.3654755152202682</v>
      </c>
      <c r="AP16" s="309">
        <f>VLOOKUP($AL$16,$R$8:$Z$72,5,FALSE)</f>
        <v>25583</v>
      </c>
      <c r="AQ16" s="310">
        <f>VLOOKUP($AL$16,$R$8:$Z$72,6,FALSE)</f>
        <v>6.851824573150318</v>
      </c>
      <c r="AR16" s="310">
        <f>VLOOKUP($AL$16,$R$8:$Z$72,7,FALSE)</f>
        <v>0.6957745377789939</v>
      </c>
      <c r="AS16" s="310">
        <f>VLOOKUP($AL$16,$R$8:$Z$72,8,FALSE)</f>
        <v>-10.036154925524659</v>
      </c>
      <c r="AT16" s="309">
        <f>VLOOKUP($AL$16,$R$8:$Z$72,9,FALSE)</f>
        <v>49.117946311822998</v>
      </c>
      <c r="AU16" s="72"/>
      <c r="AV16" s="72"/>
      <c r="AW16" s="72"/>
      <c r="BK16" s="31"/>
      <c r="BM16" s="298"/>
      <c r="BN16" s="299"/>
      <c r="BP16" s="31"/>
      <c r="BR16" s="31"/>
    </row>
    <row r="17" spans="2:70" ht="15" customHeight="1" x14ac:dyDescent="0.25">
      <c r="B17" s="306" t="s">
        <v>146</v>
      </c>
      <c r="C17" s="307">
        <v>0</v>
      </c>
      <c r="D17" s="307">
        <v>9055</v>
      </c>
      <c r="F17" s="308" t="str">
        <f t="shared" si="3"/>
        <v>3.10 Sedentary habits</v>
      </c>
      <c r="G17" s="309">
        <f t="shared" si="0"/>
        <v>0</v>
      </c>
      <c r="H17" s="310">
        <f t="shared" si="0"/>
        <v>0</v>
      </c>
      <c r="I17" s="309">
        <f t="shared" si="0"/>
        <v>9055</v>
      </c>
      <c r="J17" s="310">
        <f t="shared" si="0"/>
        <v>2.4251757616337462</v>
      </c>
      <c r="K17" s="310">
        <f t="shared" si="0"/>
        <v>0</v>
      </c>
      <c r="L17" s="310">
        <f t="shared" si="0"/>
        <v>-11.465407745450376</v>
      </c>
      <c r="M17" s="309">
        <f t="shared" si="0"/>
        <v>0</v>
      </c>
      <c r="N17" s="311"/>
      <c r="O17" s="312" t="str">
        <f t="shared" si="4"/>
        <v>3</v>
      </c>
      <c r="P17" s="312" t="str">
        <f>LEFT(S17,4)</f>
        <v>3.10</v>
      </c>
      <c r="Q17" s="312">
        <f>RANK(Z17,$Z$8:$Z$72,0)+COUNTIF($Z$8:Z17,Z17)-1</f>
        <v>24</v>
      </c>
      <c r="R17" s="312">
        <f>RANK(U17,$U$8:$U$72,0)+COUNTIF($U$8:U17,U17)-1</f>
        <v>24</v>
      </c>
      <c r="S17" s="293" t="s">
        <v>147</v>
      </c>
      <c r="T17" s="313">
        <f t="shared" si="6"/>
        <v>0</v>
      </c>
      <c r="U17" s="314">
        <f t="shared" si="7"/>
        <v>0</v>
      </c>
      <c r="V17" s="313">
        <f t="shared" si="8"/>
        <v>9055</v>
      </c>
      <c r="W17" s="314">
        <f t="shared" si="1"/>
        <v>2.4251757616337462</v>
      </c>
      <c r="X17" s="310">
        <f t="shared" si="9"/>
        <v>0</v>
      </c>
      <c r="Y17" s="310">
        <f t="shared" si="2"/>
        <v>-11.465407745450376</v>
      </c>
      <c r="Z17" s="309">
        <f t="shared" si="10"/>
        <v>0</v>
      </c>
      <c r="AA17" s="72"/>
      <c r="AB17" s="315">
        <v>10</v>
      </c>
      <c r="AC17" s="293" t="str">
        <f>VLOOKUP($AB$17,$Q$8:$Z$72,3,FALSE)</f>
        <v>4.18 Contented neighbourhoods</v>
      </c>
      <c r="AD17" s="309">
        <f>VLOOKUP($AB$17,$Q$8:$Z$72,4,FALSE)</f>
        <v>178</v>
      </c>
      <c r="AE17" s="310">
        <f>VLOOKUP($AB$17,$Q$8:$Z$72,5,FALSE)</f>
        <v>3.3654755152202682</v>
      </c>
      <c r="AF17" s="309">
        <f>VLOOKUP($AB$17,$Q$8:$Z$72,6,FALSE)</f>
        <v>25583</v>
      </c>
      <c r="AG17" s="310">
        <f>VLOOKUP($AB$17,$Q$8:$Z$72,7,FALSE)</f>
        <v>6.851824573150318</v>
      </c>
      <c r="AH17" s="310">
        <f>VLOOKUP($AB$17,$Q$8:$Z$72,8,FALSE)</f>
        <v>0.6957745377789939</v>
      </c>
      <c r="AI17" s="310">
        <f>VLOOKUP($AB$17,$Q$8:$Z$72,9,FALSE)</f>
        <v>-10.036154925524659</v>
      </c>
      <c r="AJ17" s="309">
        <f>VLOOKUP($AB$17,$Q$8:$Z$72,10,FALSE)</f>
        <v>49.117946311822998</v>
      </c>
      <c r="AK17" s="72"/>
      <c r="AL17" s="315">
        <v>10</v>
      </c>
      <c r="AM17" s="293" t="str">
        <f>VLOOKUP($AL$17,$R$8:$Z$72,2,FALSE)</f>
        <v>1.5 Multi-generational strains</v>
      </c>
      <c r="AN17" s="309">
        <f>VLOOKUP($AL$17,$R$8:$Z$72,3,FALSE)</f>
        <v>142</v>
      </c>
      <c r="AO17" s="310">
        <f>VLOOKUP($AL$17,$R$8:$Z$72,4,FALSE)</f>
        <v>2.6848175458498771</v>
      </c>
      <c r="AP17" s="309">
        <f>VLOOKUP($AL$17,$R$8:$Z$72,5,FALSE)</f>
        <v>4287</v>
      </c>
      <c r="AQ17" s="310">
        <f>VLOOKUP($AL$17,$R$8:$Z$72,6,FALSE)</f>
        <v>1.148175426849682</v>
      </c>
      <c r="AR17" s="310">
        <f>VLOOKUP($AL$17,$R$8:$Z$72,7,FALSE)</f>
        <v>3.3123396314439004</v>
      </c>
      <c r="AS17" s="310">
        <f>VLOOKUP($AL$17,$R$8:$Z$72,8,FALSE)</f>
        <v>10.489699512601414</v>
      </c>
      <c r="AT17" s="309">
        <f>VLOOKUP($AL$17,$R$8:$Z$72,9,FALSE)</f>
        <v>233.83339192481873</v>
      </c>
      <c r="AU17" s="72"/>
      <c r="AV17" s="72"/>
      <c r="AW17" s="72"/>
      <c r="BF17" s="72"/>
      <c r="BG17" s="72"/>
      <c r="BH17" s="72"/>
      <c r="BI17" s="72"/>
      <c r="BJ17" s="72"/>
      <c r="BK17" s="31"/>
      <c r="BM17" s="298"/>
      <c r="BN17" s="299"/>
      <c r="BP17" s="31"/>
      <c r="BR17" s="31"/>
    </row>
    <row r="18" spans="2:70" ht="15" customHeight="1" x14ac:dyDescent="0.25">
      <c r="B18" s="306" t="s">
        <v>148</v>
      </c>
      <c r="C18" s="307">
        <v>5</v>
      </c>
      <c r="D18" s="307">
        <v>12641</v>
      </c>
      <c r="F18" s="308" t="str">
        <f t="shared" si="3"/>
        <v>3.11 Pressured parents</v>
      </c>
      <c r="G18" s="309">
        <f t="shared" si="0"/>
        <v>5</v>
      </c>
      <c r="H18" s="310">
        <f t="shared" si="0"/>
        <v>9.4535829079221034E-2</v>
      </c>
      <c r="I18" s="309">
        <f t="shared" si="0"/>
        <v>12641</v>
      </c>
      <c r="J18" s="310">
        <f t="shared" si="0"/>
        <v>3.3856042852360226</v>
      </c>
      <c r="K18" s="310">
        <f t="shared" si="0"/>
        <v>3.9553832766395063E-2</v>
      </c>
      <c r="L18" s="310">
        <f t="shared" si="0"/>
        <v>-13.233803465792564</v>
      </c>
      <c r="M18" s="309">
        <f t="shared" si="0"/>
        <v>2.7922882036590582</v>
      </c>
      <c r="N18" s="311"/>
      <c r="O18" s="312" t="str">
        <f t="shared" si="4"/>
        <v>3</v>
      </c>
      <c r="P18" s="312" t="str">
        <f t="shared" ref="P18:P36" si="11">LEFT(S18,4)</f>
        <v>3.11</v>
      </c>
      <c r="Q18" s="312">
        <f>RANK(Z18,$Z$8:$Z$72,0)+COUNTIF($Z$8:Z18,Z18)-1</f>
        <v>17</v>
      </c>
      <c r="R18" s="312">
        <f>RANK(U18,$U$8:$U$72,0)+COUNTIF($U$8:U18,U18)-1</f>
        <v>17</v>
      </c>
      <c r="S18" s="293" t="s">
        <v>149</v>
      </c>
      <c r="T18" s="313">
        <f t="shared" si="6"/>
        <v>5</v>
      </c>
      <c r="U18" s="314">
        <f t="shared" si="7"/>
        <v>9.4535829079221034E-2</v>
      </c>
      <c r="V18" s="313">
        <f t="shared" si="8"/>
        <v>12641</v>
      </c>
      <c r="W18" s="314">
        <f t="shared" si="1"/>
        <v>3.3856042852360226</v>
      </c>
      <c r="X18" s="310">
        <f t="shared" si="9"/>
        <v>3.9553832766395063E-2</v>
      </c>
      <c r="Y18" s="310">
        <f t="shared" si="2"/>
        <v>-13.233803465792564</v>
      </c>
      <c r="Z18" s="309">
        <f t="shared" si="10"/>
        <v>2.7922882036590582</v>
      </c>
      <c r="AA18" s="72"/>
      <c r="AB18" s="315">
        <v>11</v>
      </c>
      <c r="AC18" s="293" t="str">
        <f>VLOOKUP($AB$18,$Q$8:$Z$72,3,FALSE)</f>
        <v>2.9 Detrimental practices</v>
      </c>
      <c r="AD18" s="309">
        <f>VLOOKUP($AB$18,$Q$8:$Z$72,4,FALSE)</f>
        <v>95</v>
      </c>
      <c r="AE18" s="310">
        <f>VLOOKUP($AB$18,$Q$8:$Z$72,5,FALSE)</f>
        <v>1.7961807525051994</v>
      </c>
      <c r="AF18" s="309">
        <f>VLOOKUP($AB$18,$Q$8:$Z$72,6,FALSE)</f>
        <v>20293</v>
      </c>
      <c r="AG18" s="310">
        <f>VLOOKUP($AB$18,$Q$8:$Z$72,7,FALSE)</f>
        <v>5.4350184131235348</v>
      </c>
      <c r="AH18" s="310">
        <f>VLOOKUP($AB$18,$Q$8:$Z$72,8,FALSE)</f>
        <v>0.46814172374710489</v>
      </c>
      <c r="AI18" s="310">
        <f>VLOOKUP($AB$18,$Q$8:$Z$72,9,FALSE)</f>
        <v>-11.673034882172649</v>
      </c>
      <c r="AJ18" s="309">
        <f>VLOOKUP($AB$18,$Q$8:$Z$72,10,FALSE)</f>
        <v>33.048291946317889</v>
      </c>
      <c r="AK18" s="72"/>
      <c r="AL18" s="315">
        <v>11</v>
      </c>
      <c r="AM18" s="293" t="str">
        <f>VLOOKUP($AL$18,$R$8:$Z$72,2,FALSE)</f>
        <v>2.9 Detrimental practices</v>
      </c>
      <c r="AN18" s="309">
        <f>VLOOKUP($AL$18,$R$8:$Z$72,3,FALSE)</f>
        <v>95</v>
      </c>
      <c r="AO18" s="310">
        <f>VLOOKUP($AL$18,$R$8:$Z$72,4,FALSE)</f>
        <v>1.7961807525051994</v>
      </c>
      <c r="AP18" s="309">
        <f>VLOOKUP($AL$18,$R$8:$Z$72,5,FALSE)</f>
        <v>20293</v>
      </c>
      <c r="AQ18" s="310">
        <f>VLOOKUP($AL$18,$R$8:$Z$72,6,FALSE)</f>
        <v>5.4350184131235348</v>
      </c>
      <c r="AR18" s="310">
        <f>VLOOKUP($AL$18,$R$8:$Z$72,7,FALSE)</f>
        <v>0.46814172374710489</v>
      </c>
      <c r="AS18" s="310">
        <f>VLOOKUP($AL$18,$R$8:$Z$72,8,FALSE)</f>
        <v>-11.673034882172649</v>
      </c>
      <c r="AT18" s="309">
        <f>VLOOKUP($AL$18,$R$8:$Z$72,9,FALSE)</f>
        <v>33.048291946317889</v>
      </c>
      <c r="AU18" s="72"/>
      <c r="AV18" s="72"/>
      <c r="AW18" s="72"/>
      <c r="BF18" s="72"/>
      <c r="BG18" s="72"/>
      <c r="BH18" s="72"/>
      <c r="BI18" s="72"/>
      <c r="BJ18" s="72"/>
      <c r="BK18" s="31"/>
      <c r="BM18" s="298"/>
      <c r="BN18" s="299"/>
      <c r="BP18" s="31"/>
      <c r="BR18" s="31"/>
    </row>
    <row r="19" spans="2:70" ht="15" customHeight="1" x14ac:dyDescent="0.25">
      <c r="B19" s="306" t="s">
        <v>150</v>
      </c>
      <c r="C19" s="307">
        <v>40</v>
      </c>
      <c r="D19" s="307">
        <v>9365</v>
      </c>
      <c r="F19" s="308" t="str">
        <f t="shared" si="3"/>
        <v>3.12 Urban isolation</v>
      </c>
      <c r="G19" s="309">
        <f t="shared" si="0"/>
        <v>40</v>
      </c>
      <c r="H19" s="310">
        <f t="shared" si="0"/>
        <v>0.75628663263376827</v>
      </c>
      <c r="I19" s="309">
        <f t="shared" si="0"/>
        <v>9365</v>
      </c>
      <c r="J19" s="310">
        <f t="shared" si="0"/>
        <v>2.508202209574824</v>
      </c>
      <c r="K19" s="310">
        <f t="shared" si="0"/>
        <v>0.42712226374799783</v>
      </c>
      <c r="L19" s="310">
        <f t="shared" si="0"/>
        <v>-8.1476927817924008</v>
      </c>
      <c r="M19" s="309">
        <f t="shared" si="0"/>
        <v>30.152538329912787</v>
      </c>
      <c r="N19" s="311"/>
      <c r="O19" s="312" t="str">
        <f t="shared" si="4"/>
        <v>3</v>
      </c>
      <c r="P19" s="312" t="str">
        <f t="shared" si="11"/>
        <v>3.12</v>
      </c>
      <c r="Q19" s="312">
        <f>RANK(Z19,$Z$8:$Z$72,0)+COUNTIF($Z$8:Z19,Z19)-1</f>
        <v>13</v>
      </c>
      <c r="R19" s="312">
        <f>RANK(U19,$U$8:$U$72,0)+COUNTIF($U$8:U19,U19)-1</f>
        <v>13</v>
      </c>
      <c r="S19" s="293" t="s">
        <v>151</v>
      </c>
      <c r="T19" s="313">
        <f t="shared" si="6"/>
        <v>40</v>
      </c>
      <c r="U19" s="314">
        <f t="shared" si="7"/>
        <v>0.75628663263376827</v>
      </c>
      <c r="V19" s="313">
        <f t="shared" si="8"/>
        <v>9365</v>
      </c>
      <c r="W19" s="314">
        <f t="shared" si="1"/>
        <v>2.508202209574824</v>
      </c>
      <c r="X19" s="310">
        <f t="shared" si="9"/>
        <v>0.42712226374799783</v>
      </c>
      <c r="Y19" s="310">
        <f t="shared" si="2"/>
        <v>-8.1476927817924008</v>
      </c>
      <c r="Z19" s="309">
        <f t="shared" si="10"/>
        <v>30.152538329912787</v>
      </c>
      <c r="AA19" s="72"/>
      <c r="AB19" s="315">
        <v>12</v>
      </c>
      <c r="AC19" s="293" t="str">
        <f>VLOOKUP($AB$19,$Q$8:$Z$72,3,FALSE)</f>
        <v>1.2 Unhealthy routines</v>
      </c>
      <c r="AD19" s="309">
        <f>VLOOKUP($AB$19,$Q$8:$Z$72,4,FALSE)</f>
        <v>79</v>
      </c>
      <c r="AE19" s="310">
        <f>VLOOKUP($AB$19,$Q$8:$Z$72,5,FALSE)</f>
        <v>1.4936660994516922</v>
      </c>
      <c r="AF19" s="309">
        <f>VLOOKUP($AB$19,$Q$8:$Z$72,6,FALSE)</f>
        <v>17514</v>
      </c>
      <c r="AG19" s="310">
        <f>VLOOKUP($AB$19,$Q$8:$Z$72,7,FALSE)</f>
        <v>4.6907264814194845</v>
      </c>
      <c r="AH19" s="310">
        <f>VLOOKUP($AB$19,$Q$8:$Z$72,8,FALSE)</f>
        <v>0.45106771725476763</v>
      </c>
      <c r="AI19" s="310">
        <f>VLOOKUP($AB$19,$Q$8:$Z$72,9,FALSE)</f>
        <v>-10.996386292029094</v>
      </c>
      <c r="AJ19" s="309">
        <f>VLOOKUP($AB$19,$Q$8:$Z$72,10,FALSE)</f>
        <v>31.842958769143287</v>
      </c>
      <c r="AK19" s="72"/>
      <c r="AL19" s="315">
        <v>12</v>
      </c>
      <c r="AM19" s="293" t="str">
        <f>VLOOKUP($AL$19,$R$8:$Z$72,2,FALSE)</f>
        <v>1.2 Unhealthy routines</v>
      </c>
      <c r="AN19" s="309">
        <f>VLOOKUP($AL$19,$R$8:$Z$72,3,FALSE)</f>
        <v>79</v>
      </c>
      <c r="AO19" s="310">
        <f>VLOOKUP($AL$19,$R$8:$Z$72,4,FALSE)</f>
        <v>1.4936660994516922</v>
      </c>
      <c r="AP19" s="309">
        <f>VLOOKUP($AL$19,$R$8:$Z$72,5,FALSE)</f>
        <v>17514</v>
      </c>
      <c r="AQ19" s="310">
        <f>VLOOKUP($AL$19,$R$8:$Z$72,6,FALSE)</f>
        <v>4.6907264814194845</v>
      </c>
      <c r="AR19" s="310">
        <f>VLOOKUP($AL$19,$R$8:$Z$72,7,FALSE)</f>
        <v>0.45106771725476763</v>
      </c>
      <c r="AS19" s="310">
        <f>VLOOKUP($AL$19,$R$8:$Z$72,8,FALSE)</f>
        <v>-10.996386292029094</v>
      </c>
      <c r="AT19" s="309">
        <f>VLOOKUP($AL$19,$R$8:$Z$72,9,FALSE)</f>
        <v>31.842958769143287</v>
      </c>
      <c r="AU19" s="72"/>
      <c r="AV19" s="72"/>
      <c r="AW19" s="72"/>
      <c r="BF19" s="72"/>
      <c r="BG19" s="72"/>
      <c r="BH19" s="72"/>
      <c r="BI19" s="72"/>
      <c r="BJ19" s="72"/>
      <c r="BK19" s="31"/>
      <c r="BM19" s="298"/>
      <c r="BN19" s="299"/>
      <c r="BP19" s="31"/>
      <c r="BR19" s="31"/>
    </row>
    <row r="20" spans="2:70" ht="15" customHeight="1" x14ac:dyDescent="0.25">
      <c r="B20" s="306" t="s">
        <v>152</v>
      </c>
      <c r="C20" s="307">
        <v>6</v>
      </c>
      <c r="D20" s="307">
        <v>10208</v>
      </c>
      <c r="F20" s="308" t="str">
        <f t="shared" si="3"/>
        <v>3.13 Balanced behaviours</v>
      </c>
      <c r="G20" s="309">
        <f t="shared" si="0"/>
        <v>6</v>
      </c>
      <c r="H20" s="310">
        <f t="shared" si="0"/>
        <v>0.11344299489506524</v>
      </c>
      <c r="I20" s="309">
        <f t="shared" si="0"/>
        <v>10208</v>
      </c>
      <c r="J20" s="310">
        <f t="shared" si="0"/>
        <v>2.7339805825242718</v>
      </c>
      <c r="K20" s="310">
        <f t="shared" si="0"/>
        <v>5.8777429467084641E-2</v>
      </c>
      <c r="L20" s="310">
        <f t="shared" si="0"/>
        <v>-11.686888283191799</v>
      </c>
      <c r="M20" s="309">
        <f t="shared" si="0"/>
        <v>4.1493709070283096</v>
      </c>
      <c r="N20" s="311"/>
      <c r="O20" s="312" t="str">
        <f t="shared" si="4"/>
        <v>3</v>
      </c>
      <c r="P20" s="312" t="str">
        <f t="shared" si="11"/>
        <v>3.13</v>
      </c>
      <c r="Q20" s="312">
        <f>RANK(Z20,$Z$8:$Z$72,0)+COUNTIF($Z$8:Z20,Z20)-1</f>
        <v>16</v>
      </c>
      <c r="R20" s="312">
        <f>RANK(U20,$U$8:$U$72,0)+COUNTIF($U$8:U20,U20)-1</f>
        <v>16</v>
      </c>
      <c r="S20" s="293" t="s">
        <v>153</v>
      </c>
      <c r="T20" s="313">
        <f t="shared" si="6"/>
        <v>6</v>
      </c>
      <c r="U20" s="314">
        <f t="shared" si="7"/>
        <v>0.11344299489506524</v>
      </c>
      <c r="V20" s="313">
        <f t="shared" si="8"/>
        <v>10208</v>
      </c>
      <c r="W20" s="314">
        <f t="shared" si="1"/>
        <v>2.7339805825242718</v>
      </c>
      <c r="X20" s="310">
        <f t="shared" si="9"/>
        <v>5.8777429467084641E-2</v>
      </c>
      <c r="Y20" s="310">
        <f t="shared" si="2"/>
        <v>-11.686888283191799</v>
      </c>
      <c r="Z20" s="309">
        <f t="shared" si="10"/>
        <v>4.1493709070283096</v>
      </c>
      <c r="AA20" s="72"/>
      <c r="AB20" s="315">
        <v>13</v>
      </c>
      <c r="AC20" s="293" t="str">
        <f>VLOOKUP($AB$20,$Q$8:$Z$36,3,FALSE)</f>
        <v>3.12 Urban isolation</v>
      </c>
      <c r="AD20" s="309">
        <f>VLOOKUP($AB$20,$Q$8:$Z$72,4,FALSE)</f>
        <v>40</v>
      </c>
      <c r="AE20" s="310">
        <f>VLOOKUP($AB$20,$Q$8:$Z$72,5,FALSE)</f>
        <v>0.75628663263376827</v>
      </c>
      <c r="AF20" s="309">
        <f>VLOOKUP($AB$20,$Q$8:$Z$72,6,FALSE)</f>
        <v>9365</v>
      </c>
      <c r="AG20" s="310">
        <f>VLOOKUP($AB$20,$Q$8:$Z$72,7,FALSE)</f>
        <v>2.508202209574824</v>
      </c>
      <c r="AH20" s="310">
        <f>VLOOKUP($AB$20,$Q$8:$Z$72,8,FALSE)</f>
        <v>0.42712226374799783</v>
      </c>
      <c r="AI20" s="310">
        <f>VLOOKUP($AB$20,$Q$8:$Z$72,9,FALSE)</f>
        <v>-8.1476927817924008</v>
      </c>
      <c r="AJ20" s="309">
        <f>VLOOKUP($AB$20,$Q$8:$Z$72,10,FALSE)</f>
        <v>30.152538329912787</v>
      </c>
      <c r="AK20" s="72"/>
      <c r="AL20" s="315">
        <v>13</v>
      </c>
      <c r="AM20" s="293" t="str">
        <f>VLOOKUP($AL$20,$R$8:$Z$72,2,FALSE)</f>
        <v>3.12 Urban isolation</v>
      </c>
      <c r="AN20" s="309">
        <f>VLOOKUP($AL$20,$R$8:$Z$72,3,FALSE)</f>
        <v>40</v>
      </c>
      <c r="AO20" s="310">
        <f>VLOOKUP($AL$20,$R$8:$Z$72,4,FALSE)</f>
        <v>0.75628663263376827</v>
      </c>
      <c r="AP20" s="309">
        <f>VLOOKUP($AL$20,$R$8:$Z$72,5,FALSE)</f>
        <v>9365</v>
      </c>
      <c r="AQ20" s="310">
        <f>VLOOKUP($AL$20,$R$8:$Z$72,6,FALSE)</f>
        <v>2.508202209574824</v>
      </c>
      <c r="AR20" s="310">
        <f>VLOOKUP($AL$20,$R$8:$Z$72,7,FALSE)</f>
        <v>0.42712226374799783</v>
      </c>
      <c r="AS20" s="310">
        <f>VLOOKUP($AL$20,$R$8:$Z$72,8,FALSE)</f>
        <v>-8.1476927817924008</v>
      </c>
      <c r="AT20" s="309">
        <f>VLOOKUP($AL$20,$R$8:$Z$72,9,FALSE)</f>
        <v>30.152538329912787</v>
      </c>
      <c r="AU20" s="72"/>
      <c r="AV20" s="72"/>
      <c r="AW20" s="72"/>
      <c r="BF20" s="72"/>
      <c r="BG20" s="72"/>
      <c r="BH20" s="72"/>
      <c r="BI20" s="72"/>
      <c r="BJ20" s="72"/>
      <c r="BK20" s="31"/>
      <c r="BM20" s="298"/>
      <c r="BN20" s="299"/>
      <c r="BP20" s="31"/>
      <c r="BR20" s="31"/>
    </row>
    <row r="21" spans="2:70" ht="15" customHeight="1" x14ac:dyDescent="0.25">
      <c r="B21" s="306" t="s">
        <v>154</v>
      </c>
      <c r="C21" s="307">
        <v>0</v>
      </c>
      <c r="D21" s="307">
        <v>13048</v>
      </c>
      <c r="F21" s="308" t="str">
        <f t="shared" si="3"/>
        <v>3.14 Mid-life moderation</v>
      </c>
      <c r="G21" s="309">
        <f t="shared" si="0"/>
        <v>0</v>
      </c>
      <c r="H21" s="310">
        <f t="shared" si="0"/>
        <v>0</v>
      </c>
      <c r="I21" s="309">
        <f t="shared" si="0"/>
        <v>13048</v>
      </c>
      <c r="J21" s="310">
        <f t="shared" si="0"/>
        <v>3.4946099765651155</v>
      </c>
      <c r="K21" s="310">
        <f t="shared" si="0"/>
        <v>0</v>
      </c>
      <c r="L21" s="310">
        <f t="shared" si="0"/>
        <v>-13.839179890169451</v>
      </c>
      <c r="M21" s="309">
        <f t="shared" si="0"/>
        <v>0</v>
      </c>
      <c r="N21" s="311"/>
      <c r="O21" s="312" t="str">
        <f t="shared" si="4"/>
        <v>3</v>
      </c>
      <c r="P21" s="312" t="str">
        <f t="shared" si="11"/>
        <v>3.14</v>
      </c>
      <c r="Q21" s="312">
        <f>RANK(Z21,$Z$8:$Z$72,0)+COUNTIF($Z$8:Z21,Z21)-1</f>
        <v>25</v>
      </c>
      <c r="R21" s="312">
        <f>RANK(U21,$U$8:$U$72,0)+COUNTIF($U$8:U21,U21)-1</f>
        <v>25</v>
      </c>
      <c r="S21" s="293" t="s">
        <v>155</v>
      </c>
      <c r="T21" s="313">
        <f t="shared" si="6"/>
        <v>0</v>
      </c>
      <c r="U21" s="314">
        <f t="shared" si="7"/>
        <v>0</v>
      </c>
      <c r="V21" s="313">
        <f t="shared" si="8"/>
        <v>13048</v>
      </c>
      <c r="W21" s="314">
        <f t="shared" si="1"/>
        <v>3.4946099765651155</v>
      </c>
      <c r="X21" s="310">
        <f t="shared" si="9"/>
        <v>0</v>
      </c>
      <c r="Y21" s="310">
        <f t="shared" si="2"/>
        <v>-13.839179890169451</v>
      </c>
      <c r="Z21" s="309">
        <f>IF(AND(W21&gt;0,X21&gt;0),(U21/W21)*100,0)</f>
        <v>0</v>
      </c>
      <c r="AA21" s="72"/>
      <c r="AB21" s="315">
        <v>14</v>
      </c>
      <c r="AC21" s="293" t="str">
        <f>VLOOKUP($AB$21,$Q$8:$Z$72,3,FALSE)</f>
        <v>4.15 Sociable pensioners</v>
      </c>
      <c r="AD21" s="309">
        <f>VLOOKUP($AB$21,$Q$8:$Z$72,4,FALSE)</f>
        <v>27</v>
      </c>
      <c r="AE21" s="310">
        <f>VLOOKUP($AB$21,$Q$8:$Z$72,5,FALSE)</f>
        <v>0.51049347702779357</v>
      </c>
      <c r="AF21" s="309">
        <f>VLOOKUP($AB$21,$Q$8:$Z$72,6,FALSE)</f>
        <v>20293</v>
      </c>
      <c r="AG21" s="310">
        <f>VLOOKUP($AB$21,$Q$8:$Z$72,7,FALSE)</f>
        <v>5.4350184131235348</v>
      </c>
      <c r="AH21" s="310">
        <f>VLOOKUP($AB$21,$Q$8:$Z$72,8,FALSE)</f>
        <v>0.13305080569654559</v>
      </c>
      <c r="AI21" s="310">
        <f>VLOOKUP($AB$21,$Q$8:$Z$72,9,FALSE)</f>
        <v>-15.797393761008435</v>
      </c>
      <c r="AJ21" s="309">
        <f>VLOOKUP($AB$21,$Q$8:$Z$72,10,FALSE)</f>
        <v>9.3926724479008747</v>
      </c>
      <c r="AK21" s="72"/>
      <c r="AL21" s="315">
        <v>14</v>
      </c>
      <c r="AM21" s="293" t="str">
        <f>VLOOKUP($AL$21,$R$8:$Z$72,2,FALSE)</f>
        <v>4.15 Sociable pensioners</v>
      </c>
      <c r="AN21" s="309">
        <f>VLOOKUP($AL$21,$R$8:$Z$72,3,FALSE)</f>
        <v>27</v>
      </c>
      <c r="AO21" s="310">
        <f>VLOOKUP($AL$21,$R$8:$Z$72,4,FALSE)</f>
        <v>0.51049347702779357</v>
      </c>
      <c r="AP21" s="309">
        <f>VLOOKUP($AL$21,$R$8:$Z$72,5,FALSE)</f>
        <v>20293</v>
      </c>
      <c r="AQ21" s="310">
        <f>VLOOKUP($AL$21,$R$8:$Z$72,6,FALSE)</f>
        <v>5.4350184131235348</v>
      </c>
      <c r="AR21" s="310">
        <f>VLOOKUP($AL$21,$R$8:$Z$72,7,FALSE)</f>
        <v>0.13305080569654559</v>
      </c>
      <c r="AS21" s="310">
        <f>VLOOKUP($AL$21,$R$8:$Z$72,8,FALSE)</f>
        <v>-15.797393761008435</v>
      </c>
      <c r="AT21" s="309">
        <f>VLOOKUP($AL$21,$R$8:$Z$72,9,FALSE)</f>
        <v>9.3926724479008747</v>
      </c>
      <c r="AU21" s="72"/>
      <c r="AV21" s="72"/>
      <c r="AW21" s="72"/>
      <c r="BF21" s="72"/>
      <c r="BG21" s="72"/>
      <c r="BH21" s="72"/>
      <c r="BI21" s="72"/>
      <c r="BJ21" s="72"/>
      <c r="BK21" s="31"/>
      <c r="BM21" s="298"/>
      <c r="BN21" s="299"/>
      <c r="BP21" s="31"/>
      <c r="BR21" s="31"/>
    </row>
    <row r="22" spans="2:70" ht="15" customHeight="1" x14ac:dyDescent="0.25">
      <c r="B22" s="306" t="s">
        <v>156</v>
      </c>
      <c r="C22" s="307">
        <v>27</v>
      </c>
      <c r="D22" s="307">
        <v>20293</v>
      </c>
      <c r="F22" s="308" t="str">
        <f t="shared" si="3"/>
        <v>4.15 Sociable pensioners</v>
      </c>
      <c r="G22" s="309">
        <f t="shared" si="0"/>
        <v>27</v>
      </c>
      <c r="H22" s="310">
        <f t="shared" si="0"/>
        <v>0.51049347702779357</v>
      </c>
      <c r="I22" s="309">
        <f t="shared" si="0"/>
        <v>20293</v>
      </c>
      <c r="J22" s="310">
        <f t="shared" si="0"/>
        <v>5.4350184131235348</v>
      </c>
      <c r="K22" s="310">
        <f t="shared" si="0"/>
        <v>0.13305080569654559</v>
      </c>
      <c r="L22" s="310">
        <f t="shared" si="0"/>
        <v>-15.797393761008435</v>
      </c>
      <c r="M22" s="309">
        <f t="shared" si="0"/>
        <v>9.3926724479008747</v>
      </c>
      <c r="N22" s="311"/>
      <c r="O22" s="312" t="str">
        <f t="shared" si="4"/>
        <v>4</v>
      </c>
      <c r="P22" s="312" t="str">
        <f t="shared" si="11"/>
        <v>4.15</v>
      </c>
      <c r="Q22" s="312">
        <f>RANK(Z22,$Z$8:$Z$72,0)+COUNTIF($Z$8:Z22,Z22)-1</f>
        <v>14</v>
      </c>
      <c r="R22" s="312">
        <f>RANK(U22,$U$8:$U$72,0)+COUNTIF($U$8:U22,U22)-1</f>
        <v>14</v>
      </c>
      <c r="S22" s="293" t="s">
        <v>157</v>
      </c>
      <c r="T22" s="313">
        <f t="shared" si="6"/>
        <v>27</v>
      </c>
      <c r="U22" s="314">
        <f t="shared" si="7"/>
        <v>0.51049347702779357</v>
      </c>
      <c r="V22" s="313">
        <f t="shared" si="8"/>
        <v>20293</v>
      </c>
      <c r="W22" s="314">
        <f t="shared" si="1"/>
        <v>5.4350184131235348</v>
      </c>
      <c r="X22" s="310">
        <f t="shared" si="9"/>
        <v>0.13305080569654559</v>
      </c>
      <c r="Y22" s="310">
        <f t="shared" si="2"/>
        <v>-15.797393761008435</v>
      </c>
      <c r="Z22" s="309">
        <f t="shared" si="10"/>
        <v>9.3926724479008747</v>
      </c>
      <c r="AA22" s="72"/>
      <c r="AB22" s="315">
        <v>15</v>
      </c>
      <c r="AC22" s="293" t="str">
        <f>VLOOKUP($AB$22,$Q$8:$Z$72,3,FALSE)</f>
        <v>4.16 Worried well</v>
      </c>
      <c r="AD22" s="309">
        <f>VLOOKUP($AB$22,$Q$8:$Z$72,4,FALSE)</f>
        <v>18</v>
      </c>
      <c r="AE22" s="310">
        <f>VLOOKUP($AB$22,$Q$8:$Z$72,5,FALSE)</f>
        <v>0.34032898468519568</v>
      </c>
      <c r="AF22" s="309">
        <f>VLOOKUP($AB$22,$Q$8:$Z$72,6,FALSE)</f>
        <v>14545</v>
      </c>
      <c r="AG22" s="310">
        <f>VLOOKUP($AB$22,$Q$8:$Z$72,7,FALSE)</f>
        <v>3.8955473719450953</v>
      </c>
      <c r="AH22" s="310">
        <f>VLOOKUP($AB$22,$Q$8:$Z$72,8,FALSE)</f>
        <v>0.12375386730835339</v>
      </c>
      <c r="AI22" s="310">
        <f>VLOOKUP($AB$22,$Q$8:$Z$72,9,FALSE)</f>
        <v>-13.362787654634074</v>
      </c>
      <c r="AJ22" s="309">
        <f>VLOOKUP($AB$22,$Q$8:$Z$72,10,FALSE)</f>
        <v>8.7363585188611168</v>
      </c>
      <c r="AK22" s="72"/>
      <c r="AL22" s="315">
        <v>15</v>
      </c>
      <c r="AM22" s="293" t="str">
        <f>VLOOKUP($AL$22,$R$8:$Z$72,2,FALSE)</f>
        <v>4.16 Worried well</v>
      </c>
      <c r="AN22" s="309">
        <f>VLOOKUP($AL$22,$R$8:$Z$72,3,FALSE)</f>
        <v>18</v>
      </c>
      <c r="AO22" s="310">
        <f>VLOOKUP($AL$22,$R$8:$Z$72,4,FALSE)</f>
        <v>0.34032898468519568</v>
      </c>
      <c r="AP22" s="309">
        <f>VLOOKUP($AL$22,$R$8:$Z$72,5,FALSE)</f>
        <v>14545</v>
      </c>
      <c r="AQ22" s="310">
        <f>VLOOKUP($AL$22,$R$8:$Z$72,6,FALSE)</f>
        <v>3.8955473719450953</v>
      </c>
      <c r="AR22" s="310">
        <f>VLOOKUP($AL$22,$R$8:$Z$72,7,FALSE)</f>
        <v>0.12375386730835339</v>
      </c>
      <c r="AS22" s="310">
        <f>VLOOKUP($AL$22,$R$8:$Z$72,8,FALSE)</f>
        <v>-13.362787654634074</v>
      </c>
      <c r="AT22" s="309">
        <f>VLOOKUP($AL$22,$R$8:$Z$72,9,FALSE)</f>
        <v>8.7363585188611168</v>
      </c>
      <c r="AU22" s="72"/>
      <c r="AV22" s="72"/>
      <c r="AW22" s="72"/>
      <c r="BF22" s="72"/>
      <c r="BG22" s="72"/>
      <c r="BH22" s="72"/>
      <c r="BI22" s="72"/>
      <c r="BJ22" s="72"/>
      <c r="BK22" s="31"/>
      <c r="BM22" s="298"/>
      <c r="BN22" s="299"/>
      <c r="BP22" s="31"/>
      <c r="BR22" s="31"/>
    </row>
    <row r="23" spans="2:70" ht="15" customHeight="1" x14ac:dyDescent="0.25">
      <c r="B23" s="306" t="s">
        <v>158</v>
      </c>
      <c r="C23" s="307">
        <v>18</v>
      </c>
      <c r="D23" s="307">
        <v>14545</v>
      </c>
      <c r="F23" s="308" t="str">
        <f t="shared" si="3"/>
        <v>4.16 Worried well</v>
      </c>
      <c r="G23" s="309">
        <f t="shared" si="0"/>
        <v>18</v>
      </c>
      <c r="H23" s="310">
        <f t="shared" si="0"/>
        <v>0.34032898468519568</v>
      </c>
      <c r="I23" s="309">
        <f t="shared" si="0"/>
        <v>14545</v>
      </c>
      <c r="J23" s="310">
        <f t="shared" si="0"/>
        <v>3.8955473719450953</v>
      </c>
      <c r="K23" s="310">
        <f t="shared" si="0"/>
        <v>0.12375386730835339</v>
      </c>
      <c r="L23" s="310">
        <f t="shared" si="0"/>
        <v>-13.362787654634074</v>
      </c>
      <c r="M23" s="309">
        <f t="shared" si="0"/>
        <v>8.7363585188611168</v>
      </c>
      <c r="N23" s="311"/>
      <c r="O23" s="312" t="str">
        <f t="shared" si="4"/>
        <v>4</v>
      </c>
      <c r="P23" s="312" t="str">
        <f t="shared" si="11"/>
        <v>4.16</v>
      </c>
      <c r="Q23" s="312">
        <f>RANK(Z23,$Z$8:$Z$72,0)+COUNTIF($Z$8:Z23,Z23)-1</f>
        <v>15</v>
      </c>
      <c r="R23" s="312">
        <f>RANK(U23,$U$8:$U$72,0)+COUNTIF($U$8:U23,U23)-1</f>
        <v>15</v>
      </c>
      <c r="S23" s="293" t="s">
        <v>159</v>
      </c>
      <c r="T23" s="313">
        <f t="shared" si="6"/>
        <v>18</v>
      </c>
      <c r="U23" s="314">
        <f t="shared" si="7"/>
        <v>0.34032898468519568</v>
      </c>
      <c r="V23" s="313">
        <f t="shared" si="8"/>
        <v>14545</v>
      </c>
      <c r="W23" s="314">
        <f t="shared" si="1"/>
        <v>3.8955473719450953</v>
      </c>
      <c r="X23" s="310">
        <f>IF(V23&gt;0,(T23/V23)*100,0)</f>
        <v>0.12375386730835339</v>
      </c>
      <c r="Y23" s="310">
        <f t="shared" si="2"/>
        <v>-13.362787654634074</v>
      </c>
      <c r="Z23" s="309">
        <f t="shared" si="10"/>
        <v>8.7363585188611168</v>
      </c>
      <c r="AA23" s="72"/>
      <c r="AB23" s="315">
        <v>16</v>
      </c>
      <c r="AC23" s="293" t="str">
        <f>VLOOKUP($AB$23,$Q$8:$Z$72,3,FALSE)</f>
        <v>3.13 Balanced behaviours</v>
      </c>
      <c r="AD23" s="309">
        <f>VLOOKUP($AB$23,$Q$8:$Z$72,4,FALSE)</f>
        <v>6</v>
      </c>
      <c r="AE23" s="310">
        <f>VLOOKUP($AB$23,$Q$8:$Z$72,5,FALSE)</f>
        <v>0.11344299489506524</v>
      </c>
      <c r="AF23" s="309">
        <f>VLOOKUP($AB$23,$Q$8:$Z$72,6,FALSE)</f>
        <v>10208</v>
      </c>
      <c r="AG23" s="310">
        <f>VLOOKUP($AB$23,$Q$8:$Z$72,7,FALSE)</f>
        <v>2.7339805825242718</v>
      </c>
      <c r="AH23" s="310">
        <f>VLOOKUP($AB$23,$Q$8:$Z$72,8,FALSE)</f>
        <v>5.8777429467084641E-2</v>
      </c>
      <c r="AI23" s="310">
        <f>VLOOKUP($AB$23,$Q$8:$Z$72,9,FALSE)</f>
        <v>-11.686888283191799</v>
      </c>
      <c r="AJ23" s="309">
        <f>VLOOKUP($AB$23,$Q$8:$Z$72,10,FALSE)</f>
        <v>4.1493709070283096</v>
      </c>
      <c r="AK23" s="72"/>
      <c r="AL23" s="315">
        <v>16</v>
      </c>
      <c r="AM23" s="293" t="str">
        <f>VLOOKUP($AL$23,$R$8:$Z$72,2,FALSE)</f>
        <v>3.13 Balanced behaviours</v>
      </c>
      <c r="AN23" s="309">
        <f>VLOOKUP($AL$23,$R$8:$Z$72,3,FALSE)</f>
        <v>6</v>
      </c>
      <c r="AO23" s="310">
        <f>VLOOKUP($AL$23,$R$8:$Z$72,4,FALSE)</f>
        <v>0.11344299489506524</v>
      </c>
      <c r="AP23" s="309">
        <f>VLOOKUP($AL$23,$R$8:$Z$72,5,FALSE)</f>
        <v>10208</v>
      </c>
      <c r="AQ23" s="310">
        <f>VLOOKUP($AL$23,$R$8:$Z$72,6,FALSE)</f>
        <v>2.7339805825242718</v>
      </c>
      <c r="AR23" s="310">
        <f>VLOOKUP($AL$23,$R$8:$Z$72,7,FALSE)</f>
        <v>5.8777429467084641E-2</v>
      </c>
      <c r="AS23" s="310">
        <f>VLOOKUP($AL$23,$R$8:$Z$72,8,FALSE)</f>
        <v>-11.686888283191799</v>
      </c>
      <c r="AT23" s="309">
        <f>VLOOKUP($AL$23,$R$8:$Z$72,9,FALSE)</f>
        <v>4.1493709070283096</v>
      </c>
      <c r="AU23" s="72"/>
      <c r="AV23" s="72"/>
      <c r="AW23" s="72"/>
      <c r="BF23" s="72"/>
      <c r="BG23" s="72"/>
      <c r="BH23" s="72"/>
      <c r="BI23" s="72"/>
      <c r="BJ23" s="72"/>
      <c r="BK23" s="31"/>
      <c r="BM23" s="298"/>
      <c r="BN23" s="299"/>
      <c r="BP23" s="31"/>
      <c r="BR23" s="31"/>
    </row>
    <row r="24" spans="2:70" ht="15" customHeight="1" x14ac:dyDescent="0.25">
      <c r="B24" s="306" t="s">
        <v>160</v>
      </c>
      <c r="C24" s="307">
        <v>427</v>
      </c>
      <c r="D24" s="307">
        <v>23783</v>
      </c>
      <c r="F24" s="308" t="str">
        <f>IF($G$4=1,S24,IF($G$4=2,AC24,IF($G$4=3,AM24,"")))</f>
        <v>4.17 Engaged elders</v>
      </c>
      <c r="G24" s="309">
        <f t="shared" si="0"/>
        <v>427</v>
      </c>
      <c r="H24" s="310">
        <f t="shared" si="0"/>
        <v>8.0733598033654754</v>
      </c>
      <c r="I24" s="309">
        <f t="shared" si="0"/>
        <v>23783</v>
      </c>
      <c r="J24" s="310">
        <f t="shared" si="0"/>
        <v>6.3697355205892201</v>
      </c>
      <c r="K24" s="310">
        <f t="shared" si="0"/>
        <v>1.7954000756843125</v>
      </c>
      <c r="L24" s="310">
        <f t="shared" si="0"/>
        <v>5.0733144357123985</v>
      </c>
      <c r="M24" s="309">
        <f t="shared" si="0"/>
        <v>126.74560470006242</v>
      </c>
      <c r="N24" s="311"/>
      <c r="O24" s="312" t="str">
        <f t="shared" si="4"/>
        <v>4</v>
      </c>
      <c r="P24" s="312" t="str">
        <f t="shared" si="11"/>
        <v>4.17</v>
      </c>
      <c r="Q24" s="312">
        <f>RANK(Z24,$Z$8:$Z$72,0)+COUNTIF($Z$8:Z24,Z24)-1</f>
        <v>8</v>
      </c>
      <c r="R24" s="312">
        <f>RANK(U24,$U$8:$U$72,0)+COUNTIF($U$8:U24,U24)-1</f>
        <v>4</v>
      </c>
      <c r="S24" s="293" t="s">
        <v>161</v>
      </c>
      <c r="T24" s="313">
        <f t="shared" si="6"/>
        <v>427</v>
      </c>
      <c r="U24" s="314">
        <f t="shared" si="7"/>
        <v>8.0733598033654754</v>
      </c>
      <c r="V24" s="313">
        <f t="shared" si="8"/>
        <v>23783</v>
      </c>
      <c r="W24" s="314">
        <f t="shared" si="1"/>
        <v>6.3697355205892201</v>
      </c>
      <c r="X24" s="310">
        <f t="shared" si="9"/>
        <v>1.7954000756843125</v>
      </c>
      <c r="Y24" s="310">
        <f t="shared" si="2"/>
        <v>5.0733144357123985</v>
      </c>
      <c r="Z24" s="309">
        <f t="shared" si="10"/>
        <v>126.74560470006242</v>
      </c>
      <c r="AA24" s="72"/>
      <c r="AB24" s="315">
        <v>17</v>
      </c>
      <c r="AC24" s="293" t="str">
        <f>VLOOKUP($AB$24,$Q$8:$Z$72,3,FALSE)</f>
        <v>3.11 Pressured parents</v>
      </c>
      <c r="AD24" s="309">
        <f>VLOOKUP($AB$24,$Q$8:$Z$72,4,FALSE)</f>
        <v>5</v>
      </c>
      <c r="AE24" s="310">
        <f>VLOOKUP($AB$24,$Q$8:$Z$72,5,FALSE)</f>
        <v>9.4535829079221034E-2</v>
      </c>
      <c r="AF24" s="309">
        <f>VLOOKUP($AB$24,$Q$8:$Z$72,6,FALSE)</f>
        <v>12641</v>
      </c>
      <c r="AG24" s="310">
        <f>VLOOKUP($AB$24,$Q$8:$Z$72,7,FALSE)</f>
        <v>3.3856042852360226</v>
      </c>
      <c r="AH24" s="310">
        <f>VLOOKUP($AB$24,$Q$8:$Z$72,8,FALSE)</f>
        <v>3.9553832766395063E-2</v>
      </c>
      <c r="AI24" s="310">
        <f>VLOOKUP($AB$24,$Q$8:$Z$72,9,FALSE)</f>
        <v>-13.233803465792564</v>
      </c>
      <c r="AJ24" s="309">
        <f>VLOOKUP($AB$24,$Q$8:$Z$72,10,FALSE)</f>
        <v>2.7922882036590582</v>
      </c>
      <c r="AK24" s="72"/>
      <c r="AL24" s="315">
        <v>17</v>
      </c>
      <c r="AM24" s="293" t="str">
        <f>VLOOKUP($AL$24,$R$8:$Z$72,2,FALSE)</f>
        <v>3.11 Pressured parents</v>
      </c>
      <c r="AN24" s="309">
        <f>VLOOKUP($AL$24,$R$8:$Z$72,3,FALSE)</f>
        <v>5</v>
      </c>
      <c r="AO24" s="310">
        <f>VLOOKUP($AL$24,$R$8:$Z$72,4,FALSE)</f>
        <v>9.4535829079221034E-2</v>
      </c>
      <c r="AP24" s="309">
        <f>VLOOKUP($AL$24,$R$8:$Z$72,5,FALSE)</f>
        <v>12641</v>
      </c>
      <c r="AQ24" s="310">
        <f>VLOOKUP($AL$24,$R$8:$Z$72,6,FALSE)</f>
        <v>3.3856042852360226</v>
      </c>
      <c r="AR24" s="310">
        <f>VLOOKUP($AL$24,$R$8:$Z$72,7,FALSE)</f>
        <v>3.9553832766395063E-2</v>
      </c>
      <c r="AS24" s="310">
        <f>VLOOKUP($AL$24,$R$8:$Z$72,8,FALSE)</f>
        <v>-13.233803465792564</v>
      </c>
      <c r="AT24" s="309">
        <f>VLOOKUP($AL$24,$R$8:$Z$72,9,FALSE)</f>
        <v>2.7922882036590582</v>
      </c>
      <c r="AU24" s="72"/>
      <c r="AV24" s="72"/>
      <c r="AW24" s="72"/>
      <c r="BF24" s="72"/>
      <c r="BG24" s="72"/>
      <c r="BH24" s="72"/>
      <c r="BI24" s="72"/>
      <c r="BJ24" s="72"/>
      <c r="BK24" s="31"/>
      <c r="BM24" s="298"/>
      <c r="BN24" s="299"/>
      <c r="BP24" s="31"/>
      <c r="BR24" s="31"/>
    </row>
    <row r="25" spans="2:70" ht="15" customHeight="1" x14ac:dyDescent="0.25">
      <c r="B25" s="306" t="s">
        <v>162</v>
      </c>
      <c r="C25" s="307">
        <v>178</v>
      </c>
      <c r="D25" s="307">
        <v>25583</v>
      </c>
      <c r="F25" s="308" t="str">
        <f>IF($G$4=1,S25,IF($G$4=2,AC25,IF($G$4=3,AM25,"")))</f>
        <v>4.18 Contented neighbourhoods</v>
      </c>
      <c r="G25" s="309">
        <f t="shared" si="0"/>
        <v>178</v>
      </c>
      <c r="H25" s="310">
        <f t="shared" si="0"/>
        <v>3.3654755152202682</v>
      </c>
      <c r="I25" s="309">
        <f t="shared" si="0"/>
        <v>25583</v>
      </c>
      <c r="J25" s="310">
        <f t="shared" si="0"/>
        <v>6.851824573150318</v>
      </c>
      <c r="K25" s="310">
        <f t="shared" si="0"/>
        <v>0.6957745377789939</v>
      </c>
      <c r="L25" s="310">
        <f t="shared" si="0"/>
        <v>-10.036154925524659</v>
      </c>
      <c r="M25" s="309">
        <f t="shared" si="0"/>
        <v>49.117946311822998</v>
      </c>
      <c r="N25" s="311"/>
      <c r="O25" s="312" t="str">
        <f t="shared" si="4"/>
        <v>4</v>
      </c>
      <c r="P25" s="312" t="str">
        <f t="shared" si="11"/>
        <v>4.18</v>
      </c>
      <c r="Q25" s="312">
        <f>RANK(Z25,$Z$8:$Z$72,0)+COUNTIF($Z$8:Z25,Z25)-1</f>
        <v>10</v>
      </c>
      <c r="R25" s="312">
        <f>RANK(U25,$U$8:$U$72,0)+COUNTIF($U$8:U25,U25)-1</f>
        <v>9</v>
      </c>
      <c r="S25" s="293" t="s">
        <v>163</v>
      </c>
      <c r="T25" s="313">
        <f t="shared" si="6"/>
        <v>178</v>
      </c>
      <c r="U25" s="314">
        <f t="shared" si="7"/>
        <v>3.3654755152202682</v>
      </c>
      <c r="V25" s="313">
        <f t="shared" si="8"/>
        <v>25583</v>
      </c>
      <c r="W25" s="314">
        <f t="shared" si="1"/>
        <v>6.851824573150318</v>
      </c>
      <c r="X25" s="310">
        <f t="shared" si="9"/>
        <v>0.6957745377789939</v>
      </c>
      <c r="Y25" s="310">
        <f t="shared" si="2"/>
        <v>-10.036154925524659</v>
      </c>
      <c r="Z25" s="309">
        <f t="shared" si="10"/>
        <v>49.117946311822998</v>
      </c>
      <c r="AA25" s="72"/>
      <c r="AB25" s="315">
        <v>18</v>
      </c>
      <c r="AC25" s="293" t="str">
        <f>VLOOKUP($AB$25,$Q$8:$Z$72,3,FALSE)</f>
        <v>1.1 Elderly in poor health</v>
      </c>
      <c r="AD25" s="309">
        <f>VLOOKUP($AB$25,$Q$8:$Z$72,4,FALSE)</f>
        <v>0</v>
      </c>
      <c r="AE25" s="310">
        <f>VLOOKUP($AB$25,$Q$8:$Z$72,5,FALSE)</f>
        <v>0</v>
      </c>
      <c r="AF25" s="309">
        <f>VLOOKUP($AB$25,$Q$8:$Z$72,6,FALSE)</f>
        <v>4991</v>
      </c>
      <c r="AG25" s="310">
        <f>VLOOKUP($AB$25,$Q$8:$Z$72,7,FALSE)</f>
        <v>1.3367258118513559</v>
      </c>
      <c r="AH25" s="310">
        <f>VLOOKUP($AB$25,$Q$8:$Z$72,8,FALSE)</f>
        <v>0</v>
      </c>
      <c r="AI25" s="310">
        <f>VLOOKUP($AB$25,$Q$8:$Z$72,9,FALSE)</f>
        <v>-8.4650628867120812</v>
      </c>
      <c r="AJ25" s="309">
        <f>VLOOKUP($AB$25,$Q$8:$Z$72,10,FALSE)</f>
        <v>0</v>
      </c>
      <c r="AK25" s="72"/>
      <c r="AL25" s="315">
        <v>18</v>
      </c>
      <c r="AM25" s="293" t="str">
        <f>VLOOKUP($AL$25,$R$8:$Z$72,2,FALSE)</f>
        <v>1.1 Elderly in poor health</v>
      </c>
      <c r="AN25" s="309">
        <f>VLOOKUP($AL$25,$R$8:$Z$72,3,FALSE)</f>
        <v>0</v>
      </c>
      <c r="AO25" s="310">
        <f>VLOOKUP($AL$25,$R$8:$Z$72,4,FALSE)</f>
        <v>0</v>
      </c>
      <c r="AP25" s="309">
        <f>VLOOKUP($AL$25,$R$8:$Z$72,5,FALSE)</f>
        <v>4991</v>
      </c>
      <c r="AQ25" s="310">
        <f>VLOOKUP($AL$25,$R$8:$Z$72,6,FALSE)</f>
        <v>1.3367258118513559</v>
      </c>
      <c r="AR25" s="310">
        <f>VLOOKUP($AL$25,$R$8:$Z$72,7,FALSE)</f>
        <v>0</v>
      </c>
      <c r="AS25" s="310">
        <f>VLOOKUP($AL$25,$R$8:$Z$72,8,FALSE)</f>
        <v>-8.4650628867120812</v>
      </c>
      <c r="AT25" s="309">
        <f>VLOOKUP($AL$25,$R$8:$Z$72,9,FALSE)</f>
        <v>0</v>
      </c>
      <c r="AU25" s="72"/>
      <c r="AV25" s="72"/>
      <c r="AW25" s="72"/>
      <c r="BF25" s="72"/>
      <c r="BG25" s="72"/>
      <c r="BH25" s="72"/>
      <c r="BI25" s="72"/>
      <c r="BJ25" s="72"/>
      <c r="BK25" s="31"/>
      <c r="BM25" s="298"/>
      <c r="BN25" s="299"/>
      <c r="BP25" s="31"/>
      <c r="BR25" s="31"/>
    </row>
    <row r="26" spans="2:70" ht="15" customHeight="1" x14ac:dyDescent="0.25">
      <c r="B26" s="306" t="s">
        <v>164</v>
      </c>
      <c r="C26" s="307">
        <v>700</v>
      </c>
      <c r="D26" s="307">
        <v>24019</v>
      </c>
      <c r="F26" s="308" t="str">
        <f t="shared" si="3"/>
        <v>4.19 Active empty nesters</v>
      </c>
      <c r="G26" s="309">
        <f t="shared" si="0"/>
        <v>700</v>
      </c>
      <c r="H26" s="310">
        <f t="shared" si="0"/>
        <v>13.235016071090943</v>
      </c>
      <c r="I26" s="309">
        <f t="shared" si="0"/>
        <v>24019</v>
      </c>
      <c r="J26" s="310">
        <f t="shared" si="0"/>
        <v>6.4329427519250082</v>
      </c>
      <c r="K26" s="310">
        <f t="shared" si="0"/>
        <v>2.9143594654232068</v>
      </c>
      <c r="L26" s="310">
        <f t="shared" si="0"/>
        <v>20.163307050634483</v>
      </c>
      <c r="M26" s="309">
        <f t="shared" si="0"/>
        <v>205.73812921202301</v>
      </c>
      <c r="N26" s="311"/>
      <c r="O26" s="312" t="str">
        <f t="shared" si="4"/>
        <v>4</v>
      </c>
      <c r="P26" s="312" t="str">
        <f t="shared" si="11"/>
        <v>4.19</v>
      </c>
      <c r="Q26" s="312">
        <f>RANK(Z26,$Z$8:$Z$72,0)+COUNTIF($Z$8:Z26,Z26)-1</f>
        <v>3</v>
      </c>
      <c r="R26" s="312">
        <f>RANK(U26,$U$8:$U$72,0)+COUNTIF($U$8:U26,U26)-1</f>
        <v>2</v>
      </c>
      <c r="S26" s="293" t="s">
        <v>165</v>
      </c>
      <c r="T26" s="313">
        <f t="shared" si="6"/>
        <v>700</v>
      </c>
      <c r="U26" s="314">
        <f t="shared" si="7"/>
        <v>13.235016071090943</v>
      </c>
      <c r="V26" s="313">
        <f t="shared" si="8"/>
        <v>24019</v>
      </c>
      <c r="W26" s="314">
        <f t="shared" si="1"/>
        <v>6.4329427519250082</v>
      </c>
      <c r="X26" s="310">
        <f t="shared" si="9"/>
        <v>2.9143594654232068</v>
      </c>
      <c r="Y26" s="310">
        <f t="shared" si="2"/>
        <v>20.163307050634483</v>
      </c>
      <c r="Z26" s="309">
        <f t="shared" si="10"/>
        <v>205.73812921202301</v>
      </c>
      <c r="AA26" s="72"/>
      <c r="AB26" s="315">
        <v>19</v>
      </c>
      <c r="AC26" s="293" t="str">
        <f>VLOOKUP($AB$26,$Q$8:$Z$72,3,FALSE)</f>
        <v>1.3 Inactive singles</v>
      </c>
      <c r="AD26" s="309">
        <f>VLOOKUP($AB$26,$Q$8:$Z$72,4,FALSE)</f>
        <v>0</v>
      </c>
      <c r="AE26" s="310">
        <f>VLOOKUP($AB$26,$Q$8:$Z$72,5,FALSE)</f>
        <v>0</v>
      </c>
      <c r="AF26" s="309">
        <f>VLOOKUP($AB$26,$Q$8:$Z$72,6,FALSE)</f>
        <v>4750</v>
      </c>
      <c r="AG26" s="310">
        <f>VLOOKUP($AB$26,$Q$8:$Z$72,7,FALSE)</f>
        <v>1.2721794442584533</v>
      </c>
      <c r="AH26" s="310">
        <f>VLOOKUP($AB$26,$Q$8:$Z$72,8,FALSE)</f>
        <v>0</v>
      </c>
      <c r="AI26" s="310">
        <f>VLOOKUP($AB$26,$Q$8:$Z$72,9,FALSE)</f>
        <v>-8.2554584427331967</v>
      </c>
      <c r="AJ26" s="309">
        <f>VLOOKUP($AB$26,$Q$8:$Z$72,10,FALSE)</f>
        <v>0</v>
      </c>
      <c r="AK26" s="72"/>
      <c r="AL26" s="315">
        <v>19</v>
      </c>
      <c r="AM26" s="293" t="str">
        <f>VLOOKUP($AL$26,$R$8:$Z$72,2,FALSE)</f>
        <v>1.3 Inactive singles</v>
      </c>
      <c r="AN26" s="309">
        <f>VLOOKUP($AL$26,$R$8:$Z$72,3,FALSE)</f>
        <v>0</v>
      </c>
      <c r="AO26" s="310">
        <f>VLOOKUP($AL$26,$R$8:$Z$72,4,FALSE)</f>
        <v>0</v>
      </c>
      <c r="AP26" s="309">
        <f>VLOOKUP($AL$26,$R$8:$Z$72,5,FALSE)</f>
        <v>4750</v>
      </c>
      <c r="AQ26" s="310">
        <f>VLOOKUP($AL$26,$R$8:$Z$72,6,FALSE)</f>
        <v>1.2721794442584533</v>
      </c>
      <c r="AR26" s="310">
        <f>VLOOKUP($AL$26,$R$8:$Z$72,7,FALSE)</f>
        <v>0</v>
      </c>
      <c r="AS26" s="310">
        <f>VLOOKUP($AL$26,$R$8:$Z$72,8,FALSE)</f>
        <v>-8.2554584427331967</v>
      </c>
      <c r="AT26" s="309">
        <f>VLOOKUP($AL$26,$R$8:$Z$72,9,FALSE)</f>
        <v>0</v>
      </c>
      <c r="AU26" s="72"/>
      <c r="AV26" s="72"/>
      <c r="AW26" s="72"/>
      <c r="BF26" s="72"/>
      <c r="BG26" s="72"/>
      <c r="BH26" s="72"/>
      <c r="BI26" s="72"/>
      <c r="BJ26" s="72"/>
      <c r="BK26" s="31"/>
      <c r="BM26" s="298"/>
      <c r="BN26" s="299"/>
      <c r="BP26" s="31"/>
      <c r="BR26" s="31"/>
    </row>
    <row r="27" spans="2:70" ht="15" customHeight="1" x14ac:dyDescent="0.25">
      <c r="B27" s="306" t="s">
        <v>166</v>
      </c>
      <c r="C27" s="307">
        <v>339</v>
      </c>
      <c r="D27" s="307">
        <v>15653</v>
      </c>
      <c r="F27" s="308" t="str">
        <f t="shared" si="3"/>
        <v>5.20 Five-a-day families</v>
      </c>
      <c r="G27" s="309">
        <f t="shared" si="0"/>
        <v>339</v>
      </c>
      <c r="H27" s="310">
        <f t="shared" si="0"/>
        <v>6.4095292115711855</v>
      </c>
      <c r="I27" s="309">
        <f t="shared" si="0"/>
        <v>15653</v>
      </c>
      <c r="J27" s="310">
        <f t="shared" si="0"/>
        <v>4.1922999665215936</v>
      </c>
      <c r="K27" s="310">
        <f t="shared" si="0"/>
        <v>2.1657190314955601</v>
      </c>
      <c r="L27" s="310">
        <f t="shared" si="0"/>
        <v>8.0458327330044135</v>
      </c>
      <c r="M27" s="309">
        <f t="shared" si="0"/>
        <v>152.88813450267625</v>
      </c>
      <c r="N27" s="311"/>
      <c r="O27" s="312" t="str">
        <f t="shared" si="4"/>
        <v>5</v>
      </c>
      <c r="P27" s="312" t="str">
        <f t="shared" si="11"/>
        <v>5.20</v>
      </c>
      <c r="Q27" s="312">
        <f>RANK(Z27,$Z$8:$Z$72,0)+COUNTIF($Z$8:Z27,Z27)-1</f>
        <v>6</v>
      </c>
      <c r="R27" s="312">
        <f>RANK(U27,$U$8:$U$72,0)+COUNTIF($U$8:U27,U27)-1</f>
        <v>7</v>
      </c>
      <c r="S27" s="293" t="s">
        <v>167</v>
      </c>
      <c r="T27" s="313">
        <f t="shared" si="6"/>
        <v>339</v>
      </c>
      <c r="U27" s="314">
        <f t="shared" si="7"/>
        <v>6.4095292115711855</v>
      </c>
      <c r="V27" s="313">
        <f t="shared" si="8"/>
        <v>15653</v>
      </c>
      <c r="W27" s="314">
        <f t="shared" si="1"/>
        <v>4.1922999665215936</v>
      </c>
      <c r="X27" s="310">
        <f t="shared" si="9"/>
        <v>2.1657190314955601</v>
      </c>
      <c r="Y27" s="310">
        <f t="shared" si="2"/>
        <v>8.0458327330044135</v>
      </c>
      <c r="Z27" s="309">
        <f t="shared" si="10"/>
        <v>152.88813450267625</v>
      </c>
      <c r="AA27" s="72"/>
      <c r="AB27" s="315">
        <v>20</v>
      </c>
      <c r="AC27" s="293" t="str">
        <f>VLOOKUP($AB$27,$Q$8:$Z$72,3,FALSE)</f>
        <v>1.4 Struggling on low incomes</v>
      </c>
      <c r="AD27" s="309">
        <f>VLOOKUP($AB$27,$Q$8:$Z$72,4,FALSE)</f>
        <v>0</v>
      </c>
      <c r="AE27" s="310">
        <f>VLOOKUP($AB$27,$Q$8:$Z$72,5,FALSE)</f>
        <v>0</v>
      </c>
      <c r="AF27" s="309">
        <f>VLOOKUP($AB$27,$Q$8:$Z$72,6,FALSE)</f>
        <v>3117</v>
      </c>
      <c r="AG27" s="310">
        <f>VLOOKUP($AB$27,$Q$8:$Z$72,7,FALSE)</f>
        <v>0.83481754268496822</v>
      </c>
      <c r="AH27" s="310">
        <f>VLOOKUP($AB$27,$Q$8:$Z$72,8,FALSE)</f>
        <v>0</v>
      </c>
      <c r="AI27" s="310">
        <f>VLOOKUP($AB$27,$Q$8:$Z$72,9,FALSE)</f>
        <v>-6.6727208878318773</v>
      </c>
      <c r="AJ27" s="309">
        <f>VLOOKUP($AB$27,$Q$8:$Z$72,10,FALSE)</f>
        <v>0</v>
      </c>
      <c r="AK27" s="72"/>
      <c r="AL27" s="315">
        <v>20</v>
      </c>
      <c r="AM27" s="293" t="str">
        <f>VLOOKUP($AL$27,$R$8:$Z$72,2,FALSE)</f>
        <v>1.4 Struggling on low incomes</v>
      </c>
      <c r="AN27" s="309">
        <f>VLOOKUP($AL$27,$R$8:$Z$72,3,FALSE)</f>
        <v>0</v>
      </c>
      <c r="AO27" s="310">
        <f>VLOOKUP($AL$27,$R$8:$Z$72,4,FALSE)</f>
        <v>0</v>
      </c>
      <c r="AP27" s="309">
        <f>VLOOKUP($AL$27,$R$8:$Z$72,5,FALSE)</f>
        <v>3117</v>
      </c>
      <c r="AQ27" s="310">
        <f>VLOOKUP($AL$27,$R$8:$Z$72,6,FALSE)</f>
        <v>0.83481754268496822</v>
      </c>
      <c r="AR27" s="310">
        <f>VLOOKUP($AL$27,$R$8:$Z$72,7,FALSE)</f>
        <v>0</v>
      </c>
      <c r="AS27" s="310">
        <f>VLOOKUP($AL$27,$R$8:$Z$72,8,FALSE)</f>
        <v>-6.6727208878318773</v>
      </c>
      <c r="AT27" s="309">
        <f>VLOOKUP($AL$27,$R$8:$Z$72,9,FALSE)</f>
        <v>0</v>
      </c>
      <c r="AU27" s="72"/>
      <c r="AV27" s="72"/>
      <c r="AW27" s="72"/>
      <c r="BF27" s="72"/>
      <c r="BG27" s="72"/>
      <c r="BH27" s="72"/>
      <c r="BI27" s="72"/>
      <c r="BJ27" s="72"/>
      <c r="BK27" s="31"/>
      <c r="BM27" s="298"/>
      <c r="BN27" s="299"/>
      <c r="BP27" s="31"/>
      <c r="BR27" s="31"/>
    </row>
    <row r="28" spans="2:70" ht="15" customHeight="1" x14ac:dyDescent="0.25">
      <c r="B28" s="306" t="s">
        <v>168</v>
      </c>
      <c r="C28" s="307">
        <v>418</v>
      </c>
      <c r="D28" s="307">
        <v>20769</v>
      </c>
      <c r="F28" s="308" t="str">
        <f t="shared" si="3"/>
        <v>5.21 Executive wellness</v>
      </c>
      <c r="G28" s="309">
        <f t="shared" si="0"/>
        <v>418</v>
      </c>
      <c r="H28" s="310">
        <f t="shared" si="0"/>
        <v>7.903195311022877</v>
      </c>
      <c r="I28" s="309">
        <f t="shared" si="0"/>
        <v>20769</v>
      </c>
      <c r="J28" s="310">
        <f t="shared" si="0"/>
        <v>5.5625041848008028</v>
      </c>
      <c r="K28" s="310">
        <f t="shared" si="0"/>
        <v>2.0126149549809811</v>
      </c>
      <c r="L28" s="310">
        <f t="shared" si="0"/>
        <v>7.4271720701776518</v>
      </c>
      <c r="M28" s="309">
        <f t="shared" si="0"/>
        <v>142.07980881376895</v>
      </c>
      <c r="N28" s="311"/>
      <c r="O28" s="312" t="str">
        <f t="shared" si="4"/>
        <v>5</v>
      </c>
      <c r="P28" s="312" t="str">
        <f t="shared" si="11"/>
        <v>5.21</v>
      </c>
      <c r="Q28" s="312">
        <f>RANK(Z28,$Z$8:$Z$72,0)+COUNTIF($Z$8:Z28,Z28)-1</f>
        <v>7</v>
      </c>
      <c r="R28" s="312">
        <f>RANK(U28,$U$8:$U$72,0)+COUNTIF($U$8:U28,U28)-1</f>
        <v>5</v>
      </c>
      <c r="S28" s="293" t="s">
        <v>169</v>
      </c>
      <c r="T28" s="313">
        <f t="shared" si="6"/>
        <v>418</v>
      </c>
      <c r="U28" s="314">
        <f t="shared" si="7"/>
        <v>7.903195311022877</v>
      </c>
      <c r="V28" s="313">
        <f t="shared" si="8"/>
        <v>20769</v>
      </c>
      <c r="W28" s="314">
        <f t="shared" si="1"/>
        <v>5.5625041848008028</v>
      </c>
      <c r="X28" s="310">
        <f t="shared" si="9"/>
        <v>2.0126149549809811</v>
      </c>
      <c r="Y28" s="310">
        <f t="shared" si="2"/>
        <v>7.4271720701776518</v>
      </c>
      <c r="Z28" s="309">
        <f t="shared" si="10"/>
        <v>142.07980881376895</v>
      </c>
      <c r="AA28" s="72"/>
      <c r="AB28" s="315">
        <v>21</v>
      </c>
      <c r="AC28" s="293" t="str">
        <f>VLOOKUP($AB$28,$Q$8:$Z$72,3,FALSE)</f>
        <v>2.6 Stressed young families</v>
      </c>
      <c r="AD28" s="309">
        <f>VLOOKUP($AB$28,$Q$8:$Z$72,4,FALSE)</f>
        <v>0</v>
      </c>
      <c r="AE28" s="310">
        <f>VLOOKUP($AB$28,$Q$8:$Z$72,5,FALSE)</f>
        <v>0</v>
      </c>
      <c r="AF28" s="309">
        <f>VLOOKUP($AB$28,$Q$8:$Z$72,6,FALSE)</f>
        <v>9063</v>
      </c>
      <c r="AG28" s="310">
        <f>VLOOKUP($AB$28,$Q$8:$Z$72,7,FALSE)</f>
        <v>2.4273183796451292</v>
      </c>
      <c r="AH28" s="310">
        <f>VLOOKUP($AB$28,$Q$8:$Z$72,8,FALSE)</f>
        <v>0</v>
      </c>
      <c r="AI28" s="310">
        <f>VLOOKUP($AB$28,$Q$8:$Z$72,9,FALSE)</f>
        <v>-11.470597353078151</v>
      </c>
      <c r="AJ28" s="309">
        <f>VLOOKUP($AB$28,$Q$8:$Z$72,10,FALSE)</f>
        <v>0</v>
      </c>
      <c r="AK28" s="72"/>
      <c r="AL28" s="315">
        <v>21</v>
      </c>
      <c r="AM28" s="293" t="str">
        <f>VLOOKUP($AL$28,$R$8:$Z$72,2,FALSE)</f>
        <v>2.6 Stressed young families</v>
      </c>
      <c r="AN28" s="309">
        <f>VLOOKUP($AL$28,$R$8:$Z$72,3,FALSE)</f>
        <v>0</v>
      </c>
      <c r="AO28" s="310">
        <f>VLOOKUP($AL$28,$R$8:$Z$72,4,FALSE)</f>
        <v>0</v>
      </c>
      <c r="AP28" s="309">
        <f>VLOOKUP($AL$28,$R$8:$Z$72,5,FALSE)</f>
        <v>9063</v>
      </c>
      <c r="AQ28" s="310">
        <f>VLOOKUP($AL$28,$R$8:$Z$72,6,FALSE)</f>
        <v>2.4273183796451292</v>
      </c>
      <c r="AR28" s="310">
        <f>VLOOKUP($AL$28,$R$8:$Z$72,7,FALSE)</f>
        <v>0</v>
      </c>
      <c r="AS28" s="310">
        <f>VLOOKUP($AL$28,$R$8:$Z$72,8,FALSE)</f>
        <v>-11.470597353078151</v>
      </c>
      <c r="AT28" s="309">
        <f>VLOOKUP($AL$28,$R$8:$Z$72,9,FALSE)</f>
        <v>0</v>
      </c>
      <c r="AU28" s="72"/>
      <c r="AV28" s="72"/>
      <c r="AW28" s="72"/>
      <c r="BF28" s="72"/>
      <c r="BG28" s="72"/>
      <c r="BH28" s="72"/>
      <c r="BI28" s="72"/>
      <c r="BJ28" s="72"/>
      <c r="BK28" s="31"/>
      <c r="BM28" s="298"/>
      <c r="BN28" s="299"/>
      <c r="BP28" s="31"/>
      <c r="BR28" s="31"/>
    </row>
    <row r="29" spans="2:70" ht="15" customHeight="1" x14ac:dyDescent="0.25">
      <c r="B29" s="306" t="s">
        <v>170</v>
      </c>
      <c r="C29" s="307">
        <v>606</v>
      </c>
      <c r="D29" s="307">
        <v>22366</v>
      </c>
      <c r="F29" s="308" t="str">
        <f t="shared" si="3"/>
        <v>5.22 Healthy suburban households</v>
      </c>
      <c r="G29" s="309">
        <f t="shared" si="0"/>
        <v>606</v>
      </c>
      <c r="H29" s="310">
        <f t="shared" si="0"/>
        <v>11.457742484401589</v>
      </c>
      <c r="I29" s="309">
        <f t="shared" si="0"/>
        <v>22366</v>
      </c>
      <c r="J29" s="310">
        <f t="shared" si="0"/>
        <v>5.9902243053230659</v>
      </c>
      <c r="K29" s="310">
        <f t="shared" si="0"/>
        <v>2.7094697308414557</v>
      </c>
      <c r="L29" s="310">
        <f t="shared" si="0"/>
        <v>16.755946634061388</v>
      </c>
      <c r="M29" s="309">
        <f t="shared" si="0"/>
        <v>191.27401413366019</v>
      </c>
      <c r="N29" s="311"/>
      <c r="O29" s="312" t="str">
        <f t="shared" si="4"/>
        <v>5</v>
      </c>
      <c r="P29" s="312" t="str">
        <f t="shared" si="11"/>
        <v>5.22</v>
      </c>
      <c r="Q29" s="312">
        <f>RANK(Z29,$Z$8:$Z$72,0)+COUNTIF($Z$8:Z29,Z29)-1</f>
        <v>5</v>
      </c>
      <c r="R29" s="312">
        <f>RANK(U29,$U$8:$U$72,0)+COUNTIF($U$8:U29,U29)-1</f>
        <v>3</v>
      </c>
      <c r="S29" s="293" t="s">
        <v>171</v>
      </c>
      <c r="T29" s="313">
        <f t="shared" si="6"/>
        <v>606</v>
      </c>
      <c r="U29" s="314">
        <f t="shared" si="7"/>
        <v>11.457742484401589</v>
      </c>
      <c r="V29" s="313">
        <f t="shared" si="8"/>
        <v>22366</v>
      </c>
      <c r="W29" s="314">
        <f t="shared" si="1"/>
        <v>5.9902243053230659</v>
      </c>
      <c r="X29" s="310">
        <f t="shared" si="9"/>
        <v>2.7094697308414557</v>
      </c>
      <c r="Y29" s="310">
        <f t="shared" si="2"/>
        <v>16.755946634061388</v>
      </c>
      <c r="Z29" s="309">
        <f t="shared" si="10"/>
        <v>191.27401413366019</v>
      </c>
      <c r="AA29" s="72"/>
      <c r="AB29" s="315">
        <v>22</v>
      </c>
      <c r="AC29" s="293" t="str">
        <f>VLOOKUP($AB$29,$Q$8:$Z$72,3,FALSE)</f>
        <v>2.7 Burdened lifestyles</v>
      </c>
      <c r="AD29" s="309">
        <f>VLOOKUP($AB$29,$Q$8:$Z$72,4,FALSE)</f>
        <v>0</v>
      </c>
      <c r="AE29" s="310">
        <f>VLOOKUP($AB$29,$Q$8:$Z$72,5,FALSE)</f>
        <v>0</v>
      </c>
      <c r="AF29" s="309">
        <f>VLOOKUP($AB$29,$Q$8:$Z$72,6,FALSE)</f>
        <v>4801</v>
      </c>
      <c r="AG29" s="310">
        <f>VLOOKUP($AB$29,$Q$8:$Z$72,7,FALSE)</f>
        <v>1.2858386340810177</v>
      </c>
      <c r="AH29" s="310">
        <f>VLOOKUP($AB$29,$Q$8:$Z$72,8,FALSE)</f>
        <v>0</v>
      </c>
      <c r="AI29" s="310">
        <f>VLOOKUP($AB$29,$Q$8:$Z$72,9,FALSE)</f>
        <v>-8.300233089805225</v>
      </c>
      <c r="AJ29" s="309">
        <f>VLOOKUP($AB$29,$Q$8:$Z$72,10,FALSE)</f>
        <v>0</v>
      </c>
      <c r="AK29" s="72"/>
      <c r="AL29" s="315">
        <v>22</v>
      </c>
      <c r="AM29" s="293" t="str">
        <f>VLOOKUP($AL$29,$R$8:$Z$72,2,FALSE)</f>
        <v>2.7 Burdened lifestyles</v>
      </c>
      <c r="AN29" s="309">
        <f>VLOOKUP($AL$29,$R$8:$Z$72,3,FALSE)</f>
        <v>0</v>
      </c>
      <c r="AO29" s="310">
        <f>VLOOKUP($AL$29,$R$8:$Z$72,4,FALSE)</f>
        <v>0</v>
      </c>
      <c r="AP29" s="309">
        <f>VLOOKUP($AL$29,$R$8:$Z$72,5,FALSE)</f>
        <v>4801</v>
      </c>
      <c r="AQ29" s="310">
        <f>VLOOKUP($AL$29,$R$8:$Z$72,6,FALSE)</f>
        <v>1.2858386340810177</v>
      </c>
      <c r="AR29" s="310">
        <f>VLOOKUP($AL$29,$R$8:$Z$72,7,FALSE)</f>
        <v>0</v>
      </c>
      <c r="AS29" s="310">
        <f>VLOOKUP($AL$29,$R$8:$Z$72,8,FALSE)</f>
        <v>-8.300233089805225</v>
      </c>
      <c r="AT29" s="309">
        <f>VLOOKUP($AL$29,$R$8:$Z$72,9,FALSE)</f>
        <v>0</v>
      </c>
      <c r="AU29" s="72"/>
      <c r="AV29" s="72"/>
      <c r="AW29" s="72"/>
      <c r="BF29" s="72"/>
      <c r="BG29" s="72"/>
      <c r="BH29" s="72"/>
      <c r="BI29" s="72"/>
      <c r="BJ29" s="72"/>
      <c r="BK29" s="31"/>
      <c r="BM29" s="298"/>
      <c r="BN29" s="299"/>
      <c r="BP29" s="31"/>
      <c r="BQ29" s="31"/>
      <c r="BR29" s="31"/>
    </row>
    <row r="30" spans="2:70" ht="15" customHeight="1" x14ac:dyDescent="0.25">
      <c r="B30" s="306" t="s">
        <v>172</v>
      </c>
      <c r="C30" s="307">
        <v>239</v>
      </c>
      <c r="D30" s="307">
        <v>23084</v>
      </c>
      <c r="F30" s="308" t="str">
        <f t="shared" si="3"/>
        <v>5.23 Peak professionals</v>
      </c>
      <c r="G30" s="309">
        <f t="shared" si="0"/>
        <v>239</v>
      </c>
      <c r="H30" s="310">
        <f t="shared" si="0"/>
        <v>4.5188126299867646</v>
      </c>
      <c r="I30" s="309">
        <f t="shared" si="0"/>
        <v>23084</v>
      </c>
      <c r="J30" s="310">
        <f t="shared" si="0"/>
        <v>6.1825242718446605</v>
      </c>
      <c r="K30" s="310">
        <f t="shared" si="0"/>
        <v>1.0353491595910587</v>
      </c>
      <c r="L30" s="310">
        <f t="shared" si="0"/>
        <v>-5.0238891964778558</v>
      </c>
      <c r="M30" s="309">
        <f t="shared" si="0"/>
        <v>73.090091219949244</v>
      </c>
      <c r="N30" s="311"/>
      <c r="O30" s="312" t="str">
        <f t="shared" si="4"/>
        <v>5</v>
      </c>
      <c r="P30" s="312" t="str">
        <f t="shared" si="11"/>
        <v>5.23</v>
      </c>
      <c r="Q30" s="312">
        <f>RANK(Z30,$Z$8:$Z$72,0)+COUNTIF($Z$8:Z30,Z30)-1</f>
        <v>9</v>
      </c>
      <c r="R30" s="312">
        <f>RANK(U30,$U$8:$U$72,0)+COUNTIF($U$8:U30,U30)-1</f>
        <v>8</v>
      </c>
      <c r="S30" s="293" t="s">
        <v>173</v>
      </c>
      <c r="T30" s="313">
        <f t="shared" si="6"/>
        <v>239</v>
      </c>
      <c r="U30" s="314">
        <f t="shared" si="7"/>
        <v>4.5188126299867646</v>
      </c>
      <c r="V30" s="313">
        <f t="shared" si="8"/>
        <v>23084</v>
      </c>
      <c r="W30" s="314">
        <f t="shared" si="1"/>
        <v>6.1825242718446605</v>
      </c>
      <c r="X30" s="310">
        <f t="shared" si="9"/>
        <v>1.0353491595910587</v>
      </c>
      <c r="Y30" s="310">
        <f t="shared" si="2"/>
        <v>-5.0238891964778558</v>
      </c>
      <c r="Z30" s="309">
        <f t="shared" si="10"/>
        <v>73.090091219949244</v>
      </c>
      <c r="AA30" s="72"/>
      <c r="AB30" s="315">
        <v>23</v>
      </c>
      <c r="AC30" s="293" t="str">
        <f>VLOOKUP($AB$30,$Q$8:$Z$72,3,FALSE)</f>
        <v>2.8 Diverse difficulties</v>
      </c>
      <c r="AD30" s="309">
        <f>VLOOKUP($AB$30,$Q$8:$Z$72,4,FALSE)</f>
        <v>0</v>
      </c>
      <c r="AE30" s="310">
        <f>VLOOKUP($AB$30,$Q$8:$Z$72,5,FALSE)</f>
        <v>0</v>
      </c>
      <c r="AF30" s="309">
        <f>VLOOKUP($AB$30,$Q$8:$Z$72,6,FALSE)</f>
        <v>10030</v>
      </c>
      <c r="AG30" s="310">
        <f>VLOOKUP($AB$30,$Q$8:$Z$72,7,FALSE)</f>
        <v>2.6863073317710078</v>
      </c>
      <c r="AH30" s="310">
        <f>VLOOKUP($AB$30,$Q$8:$Z$72,8,FALSE)</f>
        <v>0</v>
      </c>
      <c r="AI30" s="310">
        <f>VLOOKUP($AB$30,$Q$8:$Z$72,9,FALSE)</f>
        <v>-12.083080139664776</v>
      </c>
      <c r="AJ30" s="309">
        <f>VLOOKUP($AB$30,$Q$8:$Z$72,10,FALSE)</f>
        <v>0</v>
      </c>
      <c r="AK30" s="72"/>
      <c r="AL30" s="315">
        <v>23</v>
      </c>
      <c r="AM30" s="293" t="str">
        <f>VLOOKUP($AL$30,$R$8:$Z$72,2,FALSE)</f>
        <v>2.8 Diverse difficulties</v>
      </c>
      <c r="AN30" s="309">
        <f>VLOOKUP($AL$30,$R$8:$Z$72,3,FALSE)</f>
        <v>0</v>
      </c>
      <c r="AO30" s="310">
        <f>VLOOKUP($AL$30,$R$8:$Z$72,4,FALSE)</f>
        <v>0</v>
      </c>
      <c r="AP30" s="309">
        <f>VLOOKUP($AL$30,$R$8:$Z$72,5,FALSE)</f>
        <v>10030</v>
      </c>
      <c r="AQ30" s="310">
        <f>VLOOKUP($AL$30,$R$8:$Z$72,6,FALSE)</f>
        <v>2.6863073317710078</v>
      </c>
      <c r="AR30" s="310">
        <f>VLOOKUP($AL$30,$R$8:$Z$72,7,FALSE)</f>
        <v>0</v>
      </c>
      <c r="AS30" s="310">
        <f>VLOOKUP($AL$30,$R$8:$Z$72,8,FALSE)</f>
        <v>-12.083080139664776</v>
      </c>
      <c r="AT30" s="309">
        <f>VLOOKUP($AL$30,$R$8:$Z$72,9,FALSE)</f>
        <v>0</v>
      </c>
      <c r="AU30" s="72"/>
      <c r="AV30" s="72"/>
      <c r="AW30" s="72"/>
      <c r="BF30" s="72"/>
      <c r="BG30" s="72"/>
      <c r="BH30" s="72"/>
      <c r="BI30" s="72"/>
      <c r="BJ30" s="72"/>
      <c r="BK30" s="31"/>
      <c r="BM30" s="298"/>
      <c r="BN30" s="299"/>
      <c r="BP30" s="31"/>
      <c r="BQ30" s="31"/>
      <c r="BR30" s="31"/>
    </row>
    <row r="31" spans="2:70" ht="15" customHeight="1" x14ac:dyDescent="0.25">
      <c r="B31" s="306" t="s">
        <v>174</v>
      </c>
      <c r="C31" s="307">
        <v>1616</v>
      </c>
      <c r="D31" s="307">
        <v>32027</v>
      </c>
      <c r="F31" s="308" t="str">
        <f t="shared" si="3"/>
        <v>5.24 Comfortable maturity</v>
      </c>
      <c r="G31" s="309">
        <f t="shared" si="0"/>
        <v>1616</v>
      </c>
      <c r="H31" s="310">
        <f t="shared" si="0"/>
        <v>30.553979958404238</v>
      </c>
      <c r="I31" s="309">
        <f t="shared" si="0"/>
        <v>32027</v>
      </c>
      <c r="J31" s="310">
        <f t="shared" si="0"/>
        <v>8.5777033813190489</v>
      </c>
      <c r="K31" s="310">
        <f t="shared" si="0"/>
        <v>5.045742654635152</v>
      </c>
      <c r="L31" s="310">
        <f t="shared" si="0"/>
        <v>57.072818457907744</v>
      </c>
      <c r="M31" s="309">
        <f t="shared" si="0"/>
        <v>356.20233762041977</v>
      </c>
      <c r="N31" s="311"/>
      <c r="O31" s="312" t="str">
        <f t="shared" si="4"/>
        <v>5</v>
      </c>
      <c r="P31" s="312" t="str">
        <f t="shared" si="11"/>
        <v>5.24</v>
      </c>
      <c r="Q31" s="312">
        <f>RANK(Z31,$Z$8:$Z$72,0)+COUNTIF($Z$8:Z31,Z31)-1</f>
        <v>1</v>
      </c>
      <c r="R31" s="312">
        <f>RANK(U31,$U$8:$U$72,0)+COUNTIF($U$8:U31,U31)-1</f>
        <v>1</v>
      </c>
      <c r="S31" s="293" t="s">
        <v>175</v>
      </c>
      <c r="T31" s="313">
        <f t="shared" si="6"/>
        <v>1616</v>
      </c>
      <c r="U31" s="314">
        <f t="shared" si="7"/>
        <v>30.553979958404238</v>
      </c>
      <c r="V31" s="313">
        <f t="shared" si="8"/>
        <v>32027</v>
      </c>
      <c r="W31" s="314">
        <f t="shared" si="1"/>
        <v>8.5777033813190489</v>
      </c>
      <c r="X31" s="310">
        <f t="shared" si="9"/>
        <v>5.045742654635152</v>
      </c>
      <c r="Y31" s="310">
        <f t="shared" si="2"/>
        <v>57.072818457907744</v>
      </c>
      <c r="Z31" s="309">
        <f t="shared" si="10"/>
        <v>356.20233762041977</v>
      </c>
      <c r="AA31" s="72"/>
      <c r="AB31" s="315">
        <v>24</v>
      </c>
      <c r="AC31" s="293" t="str">
        <f>VLOOKUP($AB$31,$Q$8:$Z$72,3,FALSE)</f>
        <v>3.10 Sedentary habits</v>
      </c>
      <c r="AD31" s="309">
        <f>VLOOKUP($AB$31,$Q$8:$Z$72,4,FALSE)</f>
        <v>0</v>
      </c>
      <c r="AE31" s="310">
        <f>VLOOKUP($AB$31,$Q$8:$Z$72,5,FALSE)</f>
        <v>0</v>
      </c>
      <c r="AF31" s="309">
        <f>VLOOKUP($AB$31,$Q$8:$Z$72,6,FALSE)</f>
        <v>9055</v>
      </c>
      <c r="AG31" s="310">
        <f>VLOOKUP($AB$31,$Q$8:$Z$72,7,FALSE)</f>
        <v>2.4251757616337462</v>
      </c>
      <c r="AH31" s="310">
        <f>VLOOKUP($AB$31,$Q$8:$Z$72,8,FALSE)</f>
        <v>0</v>
      </c>
      <c r="AI31" s="310">
        <f>VLOOKUP($AB$31,$Q$8:$Z$72,9,FALSE)</f>
        <v>-11.465407745450376</v>
      </c>
      <c r="AJ31" s="309">
        <f>VLOOKUP($AB$31,$Q$8:$Z$72,10,FALSE)</f>
        <v>0</v>
      </c>
      <c r="AK31" s="72"/>
      <c r="AL31" s="315">
        <v>24</v>
      </c>
      <c r="AM31" s="293" t="str">
        <f>VLOOKUP($AL$31,$R$8:$Z$72,2,FALSE)</f>
        <v>3.10 Sedentary habits</v>
      </c>
      <c r="AN31" s="309">
        <f>VLOOKUP($AL$31,$R$8:$Z$72,3,FALSE)</f>
        <v>0</v>
      </c>
      <c r="AO31" s="310">
        <f>VLOOKUP($AL$31,$R$8:$Z$72,4,FALSE)</f>
        <v>0</v>
      </c>
      <c r="AP31" s="309">
        <f>VLOOKUP($AL$31,$R$8:$Z$72,5,FALSE)</f>
        <v>9055</v>
      </c>
      <c r="AQ31" s="310">
        <f>VLOOKUP($AL$31,$R$8:$Z$72,6,FALSE)</f>
        <v>2.4251757616337462</v>
      </c>
      <c r="AR31" s="310">
        <f>VLOOKUP($AL$31,$R$8:$Z$72,7,FALSE)</f>
        <v>0</v>
      </c>
      <c r="AS31" s="310">
        <f>VLOOKUP($AL$31,$R$8:$Z$72,8,FALSE)</f>
        <v>-11.465407745450376</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354</v>
      </c>
      <c r="D32" s="307">
        <v>12434</v>
      </c>
      <c r="F32" s="308" t="str">
        <f t="shared" si="3"/>
        <v>5.25 First-class fitness</v>
      </c>
      <c r="G32" s="309">
        <f t="shared" si="0"/>
        <v>354</v>
      </c>
      <c r="H32" s="310">
        <f t="shared" si="0"/>
        <v>6.693136698808849</v>
      </c>
      <c r="I32" s="309">
        <f t="shared" si="0"/>
        <v>12434</v>
      </c>
      <c r="J32" s="310">
        <f t="shared" si="0"/>
        <v>3.3301640441914961</v>
      </c>
      <c r="K32" s="310">
        <f t="shared" si="0"/>
        <v>2.8470323307061287</v>
      </c>
      <c r="L32" s="310">
        <f t="shared" si="0"/>
        <v>13.631128595608093</v>
      </c>
      <c r="M32" s="309">
        <f t="shared" si="0"/>
        <v>200.98519502314252</v>
      </c>
      <c r="N32" s="311"/>
      <c r="O32" s="312" t="str">
        <f t="shared" si="4"/>
        <v>5</v>
      </c>
      <c r="P32" s="312" t="str">
        <f t="shared" si="11"/>
        <v>5.25</v>
      </c>
      <c r="Q32" s="312">
        <f>RANK(Z32,$Z$8:$Z$72,0)+COUNTIF($Z$8:Z32,Z32)-1</f>
        <v>4</v>
      </c>
      <c r="R32" s="312">
        <f>RANK(U32,$U$8:$U$72,0)+COUNTIF($U$8:U32,U32)-1</f>
        <v>6</v>
      </c>
      <c r="S32" s="293" t="s">
        <v>177</v>
      </c>
      <c r="T32" s="313">
        <f t="shared" si="6"/>
        <v>354</v>
      </c>
      <c r="U32" s="314">
        <f t="shared" si="7"/>
        <v>6.693136698808849</v>
      </c>
      <c r="V32" s="313">
        <f t="shared" si="8"/>
        <v>12434</v>
      </c>
      <c r="W32" s="314">
        <f t="shared" si="1"/>
        <v>3.3301640441914961</v>
      </c>
      <c r="X32" s="310">
        <f t="shared" si="9"/>
        <v>2.8470323307061287</v>
      </c>
      <c r="Y32" s="310">
        <f t="shared" si="2"/>
        <v>13.631128595608093</v>
      </c>
      <c r="Z32" s="309">
        <f t="shared" si="10"/>
        <v>200.98519502314252</v>
      </c>
      <c r="AA32" s="72"/>
      <c r="AB32" s="315">
        <v>25</v>
      </c>
      <c r="AC32" s="293" t="str">
        <f>VLOOKUP($AB$32,$Q$8:$Z$72,3,FALSE)</f>
        <v>3.14 Mid-life moderation</v>
      </c>
      <c r="AD32" s="309">
        <f>VLOOKUP($AB$32,$Q$8:$Z$72,4,FALSE)</f>
        <v>0</v>
      </c>
      <c r="AE32" s="310">
        <f>VLOOKUP($AB$32,$Q$8:$Z$72,5,FALSE)</f>
        <v>0</v>
      </c>
      <c r="AF32" s="309">
        <f>VLOOKUP($AB$32,$Q$8:$Z$72,6,FALSE)</f>
        <v>13048</v>
      </c>
      <c r="AG32" s="310">
        <f>VLOOKUP($AB$32,$Q$8:$Z$72,7,FALSE)</f>
        <v>3.4946099765651155</v>
      </c>
      <c r="AH32" s="310">
        <f>VLOOKUP($AB$32,$Q$8:$Z$72,8,FALSE)</f>
        <v>0</v>
      </c>
      <c r="AI32" s="310">
        <f>VLOOKUP($AB$32,$Q$8:$Z$72,9,FALSE)</f>
        <v>-13.839179890169451</v>
      </c>
      <c r="AJ32" s="309">
        <f>VLOOKUP($AB$32,$Q$8:$Z$72,10,FALSE)</f>
        <v>0</v>
      </c>
      <c r="AK32" s="72"/>
      <c r="AL32" s="315">
        <v>25</v>
      </c>
      <c r="AM32" s="293" t="str">
        <f>VLOOKUP($AL$32,$R$8:$Z$72,2,FALSE)</f>
        <v>3.14 Mid-life moderation</v>
      </c>
      <c r="AN32" s="309">
        <f>VLOOKUP($AL$32,$R$8:$Z$72,3,FALSE)</f>
        <v>0</v>
      </c>
      <c r="AO32" s="310">
        <f>VLOOKUP($AL$32,$R$8:$Z$72,4,FALSE)</f>
        <v>0</v>
      </c>
      <c r="AP32" s="309">
        <f>VLOOKUP($AL$32,$R$8:$Z$72,5,FALSE)</f>
        <v>13048</v>
      </c>
      <c r="AQ32" s="310">
        <f>VLOOKUP($AL$32,$R$8:$Z$72,6,FALSE)</f>
        <v>3.4946099765651155</v>
      </c>
      <c r="AR32" s="310">
        <f>VLOOKUP($AL$32,$R$8:$Z$72,7,FALSE)</f>
        <v>0</v>
      </c>
      <c r="AS32" s="310">
        <f>VLOOKUP($AL$32,$R$8:$Z$72,8,FALSE)</f>
        <v>-13.839179890169451</v>
      </c>
      <c r="AT32" s="309">
        <f>VLOOKUP($AL$32,$R$8:$Z$72,9,FALSE)</f>
        <v>0</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-5.1873678307507625</v>
      </c>
      <c r="M33" s="309">
        <f t="shared" si="0"/>
        <v>0</v>
      </c>
      <c r="N33" s="311"/>
      <c r="O33" s="312" t="str">
        <f t="shared" si="4"/>
        <v>7</v>
      </c>
      <c r="P33" s="312" t="str">
        <f t="shared" si="11"/>
        <v>7.62</v>
      </c>
      <c r="Q33" s="312">
        <f>RANK(Z33,$Z$8:$Z$72,0)+COUNTIF($Z$8:Z33,Z33)-1</f>
        <v>26</v>
      </c>
      <c r="R33" s="312">
        <f>RANK(U33,$U$8:$U$72,0)+COUNTIF($U$8:U33,U33)-1</f>
        <v>26</v>
      </c>
      <c r="S33" s="293" t="s">
        <v>179</v>
      </c>
      <c r="T33" s="313">
        <f t="shared" si="6"/>
        <v>0</v>
      </c>
      <c r="U33" s="314">
        <f t="shared" si="7"/>
        <v>0</v>
      </c>
      <c r="V33" s="313">
        <f t="shared" si="8"/>
        <v>1890</v>
      </c>
      <c r="W33" s="314">
        <f t="shared" si="1"/>
        <v>0.50619350518915307</v>
      </c>
      <c r="X33" s="310">
        <f t="shared" si="9"/>
        <v>0</v>
      </c>
      <c r="Y33" s="310">
        <f t="shared" si="2"/>
        <v>-5.1873678307507625</v>
      </c>
      <c r="Z33" s="309">
        <f t="shared" si="10"/>
        <v>0</v>
      </c>
      <c r="AA33" s="72"/>
      <c r="AB33" s="315">
        <v>26</v>
      </c>
      <c r="AC33" s="293" t="str">
        <f>VLOOKUP($AB$33,$Q$8:$Z$72,3,FALSE)</f>
        <v>7.62 Students in halls of residence</v>
      </c>
      <c r="AD33" s="309">
        <f>VLOOKUP($AB$33,$Q$8:$Z$72,4,FALSE)</f>
        <v>0</v>
      </c>
      <c r="AE33" s="310">
        <f>VLOOKUP($AB$33,$Q$8:$Z$72,5,FALSE)</f>
        <v>0</v>
      </c>
      <c r="AF33" s="309">
        <f>VLOOKUP($AB$33,$Q$8:$Z$72,6,FALSE)</f>
        <v>1890</v>
      </c>
      <c r="AG33" s="310">
        <f>VLOOKUP($AB$33,$Q$8:$Z$72,7,FALSE)</f>
        <v>0.50619350518915307</v>
      </c>
      <c r="AH33" s="310">
        <f>VLOOKUP($AB$33,$Q$8:$Z$72,8,FALSE)</f>
        <v>0</v>
      </c>
      <c r="AI33" s="310">
        <f>VLOOKUP($AB$33,$Q$8:$Z$72,9,FALSE)</f>
        <v>-5.1873678307507625</v>
      </c>
      <c r="AJ33" s="309">
        <f>VLOOKUP($AB$33,$Q$8:$Z$72,10,FALSE)</f>
        <v>0</v>
      </c>
      <c r="AK33" s="72"/>
      <c r="AL33" s="315">
        <v>26</v>
      </c>
      <c r="AM33" s="293" t="str">
        <f>VLOOKUP($AL$33,$R$8:$Z$72,2,FALSE)</f>
        <v>7.62 Students in halls of residence</v>
      </c>
      <c r="AN33" s="309">
        <f>VLOOKUP($AL$33,$R$8:$Z$72,3,FALSE)</f>
        <v>0</v>
      </c>
      <c r="AO33" s="310">
        <f>VLOOKUP($AL$33,$R$8:$Z$72,4,FALSE)</f>
        <v>0</v>
      </c>
      <c r="AP33" s="309">
        <f>VLOOKUP($AL$33,$R$8:$Z$72,5,FALSE)</f>
        <v>1890</v>
      </c>
      <c r="AQ33" s="310">
        <f>VLOOKUP($AL$33,$R$8:$Z$72,6,FALSE)</f>
        <v>0.50619350518915307</v>
      </c>
      <c r="AR33" s="310">
        <f>VLOOKUP($AL$33,$R$8:$Z$72,7,FALSE)</f>
        <v>0</v>
      </c>
      <c r="AS33" s="310">
        <f>VLOOKUP($AL$33,$R$8:$Z$72,8,FALSE)</f>
        <v>-5.1873678307507625</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-3.1833098779314302</v>
      </c>
      <c r="M34" s="309">
        <f t="shared" si="0"/>
        <v>0</v>
      </c>
      <c r="N34" s="311"/>
      <c r="O34" s="312" t="str">
        <f t="shared" si="4"/>
        <v>7</v>
      </c>
      <c r="P34" s="312" t="str">
        <f>LEFT(S34,4)</f>
        <v>7.63</v>
      </c>
      <c r="Q34" s="312">
        <f>RANK(Z34,$Z$8:$Z$72,0)+COUNTIF($Z$8:Z34,Z34)-1</f>
        <v>27</v>
      </c>
      <c r="R34" s="312">
        <f>RANK(U34,$U$8:$U$72,0)+COUNTIF($U$8:U34,U34)-1</f>
        <v>27</v>
      </c>
      <c r="S34" s="293" t="s">
        <v>181</v>
      </c>
      <c r="T34" s="313">
        <f t="shared" si="6"/>
        <v>0</v>
      </c>
      <c r="U34" s="314">
        <f t="shared" si="7"/>
        <v>0</v>
      </c>
      <c r="V34" s="313">
        <f t="shared" si="8"/>
        <v>714</v>
      </c>
      <c r="W34" s="314">
        <f t="shared" si="1"/>
        <v>0.19122865751590223</v>
      </c>
      <c r="X34" s="310">
        <f t="shared" si="9"/>
        <v>0</v>
      </c>
      <c r="Y34" s="310">
        <f t="shared" si="2"/>
        <v>-3.1833098779314302</v>
      </c>
      <c r="Z34" s="309">
        <f t="shared" si="10"/>
        <v>0</v>
      </c>
      <c r="AA34" s="72"/>
      <c r="AB34" s="315">
        <v>27</v>
      </c>
      <c r="AC34" s="293" t="str">
        <f>VLOOKUP($AB$34,$Q$8:$Z$72,3,FALSE)</f>
        <v>7.63 Active communal populations</v>
      </c>
      <c r="AD34" s="309">
        <f>VLOOKUP($AB$34,$Q$8:$Z$72,4,FALSE)</f>
        <v>0</v>
      </c>
      <c r="AE34" s="310">
        <f>VLOOKUP($AB$34,$Q$8:$Z$72,5,FALSE)</f>
        <v>0</v>
      </c>
      <c r="AF34" s="309">
        <f>VLOOKUP($AB$34,$Q$8:$Z$72,6,FALSE)</f>
        <v>714</v>
      </c>
      <c r="AG34" s="310">
        <f>VLOOKUP($AB$34,$Q$8:$Z$72,7,FALSE)</f>
        <v>0.19122865751590223</v>
      </c>
      <c r="AH34" s="310">
        <f>VLOOKUP($AB$34,$Q$8:$Z$72,8,FALSE)</f>
        <v>0</v>
      </c>
      <c r="AI34" s="310">
        <f>VLOOKUP($AB$34,$Q$8:$Z$72,9,FALSE)</f>
        <v>-3.1833098779314302</v>
      </c>
      <c r="AJ34" s="309">
        <f>VLOOKUP($AB$34,$Q$8:$Z$72,10,FALSE)</f>
        <v>0</v>
      </c>
      <c r="AK34" s="72"/>
      <c r="AL34" s="315">
        <v>27</v>
      </c>
      <c r="AM34" s="293" t="str">
        <f>VLOOKUP($AL$34,$R$8:$Z$72,2,FALSE)</f>
        <v>7.63 Active communal populations</v>
      </c>
      <c r="AN34" s="309">
        <f>VLOOKUP($AL$34,$R$8:$Z$72,3,FALSE)</f>
        <v>0</v>
      </c>
      <c r="AO34" s="310">
        <f>VLOOKUP($AL$34,$R$8:$Z$72,4,FALSE)</f>
        <v>0</v>
      </c>
      <c r="AP34" s="309">
        <f>VLOOKUP($AL$34,$R$8:$Z$72,5,FALSE)</f>
        <v>714</v>
      </c>
      <c r="AQ34" s="310">
        <f>VLOOKUP($AL$34,$R$8:$Z$72,6,FALSE)</f>
        <v>0.19122865751590223</v>
      </c>
      <c r="AR34" s="310">
        <f>VLOOKUP($AL$34,$R$8:$Z$72,7,FALSE)</f>
        <v>0</v>
      </c>
      <c r="AS34" s="310">
        <f>VLOOKUP($AL$34,$R$8:$Z$72,8,FALSE)</f>
        <v>-3.1833098779314302</v>
      </c>
      <c r="AT34" s="309">
        <f>VLOOKUP($AL$34,$R$8:$Z$72,9,FALSE)</f>
        <v>0</v>
      </c>
      <c r="AU34" s="72"/>
      <c r="AV34" s="72"/>
      <c r="AW34" s="72"/>
      <c r="BF34" s="72"/>
      <c r="BG34" s="72"/>
      <c r="BH34" s="72"/>
      <c r="BI34" s="72"/>
      <c r="BJ34" s="72"/>
      <c r="BK34" s="31"/>
      <c r="BM34" s="316"/>
      <c r="BN34" s="299"/>
    </row>
    <row r="35" spans="2:69" ht="15" customHeight="1" x14ac:dyDescent="0.25">
      <c r="B35" s="306" t="s">
        <v>182</v>
      </c>
      <c r="C35" s="307">
        <v>0</v>
      </c>
      <c r="D35" s="307">
        <v>3052</v>
      </c>
      <c r="F35" s="308" t="str">
        <f t="shared" si="3"/>
        <v>7.64 Inactive communal populations</v>
      </c>
      <c r="G35" s="309">
        <f t="shared" si="0"/>
        <v>0</v>
      </c>
      <c r="H35" s="310">
        <f t="shared" si="0"/>
        <v>0</v>
      </c>
      <c r="I35" s="309">
        <f t="shared" si="0"/>
        <v>3052</v>
      </c>
      <c r="J35" s="310">
        <f t="shared" si="0"/>
        <v>0.81740877134248413</v>
      </c>
      <c r="K35" s="310">
        <f t="shared" si="0"/>
        <v>0</v>
      </c>
      <c r="L35" s="310">
        <f t="shared" si="0"/>
        <v>-6.6022004392154594</v>
      </c>
      <c r="M35" s="309">
        <f t="shared" si="0"/>
        <v>0</v>
      </c>
      <c r="N35" s="311"/>
      <c r="O35" s="312" t="str">
        <f t="shared" si="4"/>
        <v>7</v>
      </c>
      <c r="P35" s="312" t="str">
        <f t="shared" si="11"/>
        <v>7.64</v>
      </c>
      <c r="Q35" s="312">
        <f>RANK(Z35,$Z$8:$Z$72,0)+COUNTIF($Z$8:Z35,Z35)-1</f>
        <v>28</v>
      </c>
      <c r="R35" s="312">
        <f>RANK(U35,$U$8:$U$72,0)+COUNTIF($U$8:U35,U35)-1</f>
        <v>28</v>
      </c>
      <c r="S35" s="293" t="s">
        <v>183</v>
      </c>
      <c r="T35" s="313">
        <f t="shared" si="6"/>
        <v>0</v>
      </c>
      <c r="U35" s="314">
        <f t="shared" si="7"/>
        <v>0</v>
      </c>
      <c r="V35" s="313">
        <f t="shared" si="8"/>
        <v>3052</v>
      </c>
      <c r="W35" s="314">
        <f t="shared" si="1"/>
        <v>0.81740877134248413</v>
      </c>
      <c r="X35" s="310">
        <f t="shared" si="9"/>
        <v>0</v>
      </c>
      <c r="Y35" s="310">
        <f t="shared" si="2"/>
        <v>-6.6022004392154594</v>
      </c>
      <c r="Z35" s="309">
        <f t="shared" si="10"/>
        <v>0</v>
      </c>
      <c r="AA35" s="72"/>
      <c r="AB35" s="315">
        <v>28</v>
      </c>
      <c r="AC35" s="293" t="str">
        <f>VLOOKUP($AB$35,$Q$8:$Z$72,3,FALSE)</f>
        <v>7.64 Inactive communal populations</v>
      </c>
      <c r="AD35" s="309">
        <f>VLOOKUP($AB$35,$Q$8:$Z$72,4,FALSE)</f>
        <v>0</v>
      </c>
      <c r="AE35" s="310">
        <f>VLOOKUP($AB$35,$Q$8:$Z$72,5,FALSE)</f>
        <v>0</v>
      </c>
      <c r="AF35" s="309">
        <f>VLOOKUP($AB$35,$Q$8:$Z$72,6,FALSE)</f>
        <v>3052</v>
      </c>
      <c r="AG35" s="310">
        <f>VLOOKUP($AB$35,$Q$8:$Z$72,7,FALSE)</f>
        <v>0.81740877134248413</v>
      </c>
      <c r="AH35" s="310">
        <f>VLOOKUP($AB$35,$Q$8:$Z$72,8,FALSE)</f>
        <v>0</v>
      </c>
      <c r="AI35" s="310">
        <f>VLOOKUP($AB$35,$Q$8:$Z$72,9,FALSE)</f>
        <v>-6.6022004392154594</v>
      </c>
      <c r="AJ35" s="309">
        <f>VLOOKUP($AB$35,$Q$8:$Z$72,10,FALSE)</f>
        <v>0</v>
      </c>
      <c r="AK35" s="72"/>
      <c r="AL35" s="315">
        <v>28</v>
      </c>
      <c r="AM35" s="293" t="str">
        <f>VLOOKUP($AL$35,$R$8:$Z$72,2,FALSE)</f>
        <v>7.64 Inactive communal populations</v>
      </c>
      <c r="AN35" s="309">
        <f>VLOOKUP($AL$35,$R$8:$Z$72,3,FALSE)</f>
        <v>0</v>
      </c>
      <c r="AO35" s="310">
        <f>VLOOKUP($AL$35,$R$8:$Z$72,4,FALSE)</f>
        <v>0</v>
      </c>
      <c r="AP35" s="309">
        <f>VLOOKUP($AL$35,$R$8:$Z$72,5,FALSE)</f>
        <v>3052</v>
      </c>
      <c r="AQ35" s="310">
        <f>VLOOKUP($AL$35,$R$8:$Z$72,6,FALSE)</f>
        <v>0.81740877134248413</v>
      </c>
      <c r="AR35" s="310">
        <f>VLOOKUP($AL$35,$R$8:$Z$72,7,FALSE)</f>
        <v>0</v>
      </c>
      <c r="AS35" s="310">
        <f>VLOOKUP($AL$35,$R$8:$Z$72,8,FALSE)</f>
        <v>-6.6022004392154594</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5289</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221</v>
      </c>
      <c r="H77" s="310">
        <f t="shared" ref="H77:J82" si="12">IF($G$75=1,U77,IF($G$75=2,AE77,IF($G$75=3,AO77,"")))</f>
        <v>4.1784836453015695</v>
      </c>
      <c r="I77" s="323">
        <f>IF($G$75=1,V77,IF($G$75=2,AF77,IF($G$75=3,AP77,"")))</f>
        <v>34659</v>
      </c>
      <c r="J77" s="324">
        <f>IF($G$75=1,W77,IF($G$75=2,AG77,IF($G$75=3,AQ77,"")))</f>
        <v>9.2826247070639436</v>
      </c>
      <c r="K77" s="325">
        <f>IF($G$75=1,X77,IF($G$75=2,AH77,IF($G$75=3,AR77,"")))</f>
        <v>0.63764101676332263</v>
      </c>
      <c r="L77" s="326">
        <f>IF($G$75=1,Y77,IF($G$75=2,AI77,IF($G$75=3,AS77,"")))</f>
        <v>-12.791716257933299</v>
      </c>
      <c r="M77" s="327">
        <f>IF($G$75=1,Z77,IF($G$75=2,AJ77,IF($G$75=3,AT77,"")))</f>
        <v>45.014031883911066</v>
      </c>
      <c r="N77" s="311"/>
      <c r="O77" s="328"/>
      <c r="P77" s="312" t="str">
        <f>LEFT(S77,1)</f>
        <v>1</v>
      </c>
      <c r="Q77" s="312">
        <f>RANK(Z77,$Z$77:$Z$82,0)+COUNTIF($Z$77:Z77,Z77)-1</f>
        <v>3</v>
      </c>
      <c r="R77" s="312">
        <f>RANK(U77,$U$77:$U$82,0)+COUNTIF($U$77:U77,U77)-1</f>
        <v>3</v>
      </c>
      <c r="S77" s="329" t="s">
        <v>71</v>
      </c>
      <c r="T77" s="309">
        <f>SUMIF($O$8:$O$36,$P77,T$8:T$36)</f>
        <v>221</v>
      </c>
      <c r="U77" s="310">
        <f>IF(SUM($T$77:$T$98)&gt;0,T77/SUM($T$77:$T$98)*100,0)</f>
        <v>4.1784836453015695</v>
      </c>
      <c r="V77" s="309">
        <f>SUMIF($O$8:$O$71,$P77,V$8:V$71)</f>
        <v>34659</v>
      </c>
      <c r="W77" s="326">
        <f t="shared" ref="W77:W82" si="13">IF(SUM($V$77:$V$98)&gt;0,V77/SUM($V$77:$V$98)*100,0)</f>
        <v>9.2826247070639436</v>
      </c>
      <c r="X77" s="326">
        <f>IF(V77&gt;0,(T77/V77)*100,0)</f>
        <v>0.63764101676332263</v>
      </c>
      <c r="Y77" s="326">
        <f t="shared" ref="Y77:Y82" si="14">IF(AND((SQRT((W77*(100-W77))/SUM($T$77:$T$98)))&gt;0, SUM($T$77:$T$98)&gt;0),(U77-W77)/(SQRT((W77*(100-W77))/SUM($T$77:$T$98))),0)</f>
        <v>-12.791716257933299</v>
      </c>
      <c r="Z77" s="327">
        <f>IF(AND(W77&gt;0,SUM(X77)&gt;0),(U77/W77)*100,0)</f>
        <v>45.014031883911066</v>
      </c>
      <c r="AA77" s="72"/>
      <c r="AB77" s="315">
        <v>1</v>
      </c>
      <c r="AC77" s="329" t="str">
        <f>VLOOKUP($AB$77,$Q$77:$Z$98,S$5,FALSE)</f>
        <v>5. Fit and Well</v>
      </c>
      <c r="AD77" s="309">
        <f t="shared" ref="AD77:AI77" si="15">VLOOKUP($AB$77,$Q$77:$Z$98,T$5,FALSE)</f>
        <v>3572</v>
      </c>
      <c r="AE77" s="310">
        <f t="shared" si="15"/>
        <v>67.536396294195498</v>
      </c>
      <c r="AF77" s="309">
        <f t="shared" si="15"/>
        <v>126333</v>
      </c>
      <c r="AG77" s="326">
        <f t="shared" si="15"/>
        <v>33.835420154000666</v>
      </c>
      <c r="AH77" s="326">
        <f>VLOOKUP($AB$77,$Q$77:$Z$98,X$5,FALSE)</f>
        <v>2.8274480935305895</v>
      </c>
      <c r="AI77" s="326">
        <f t="shared" si="15"/>
        <v>51.800111839713004</v>
      </c>
      <c r="AJ77" s="327">
        <f>VLOOKUP($AB$77,$Q$77:$Z$98,Z$5,FALSE)</f>
        <v>199.60265303875667</v>
      </c>
      <c r="AK77" s="72"/>
      <c r="AL77" s="315">
        <v>1</v>
      </c>
      <c r="AM77" s="329" t="str">
        <f>VLOOKUP($AB$77,$R$77:$Z$98,R$5,FALSE)</f>
        <v>5. Fit and Well</v>
      </c>
      <c r="AN77" s="309">
        <f t="shared" ref="AN77:AO77" si="16">VLOOKUP($AB$77,$R$77:$Z$98,S$5,FALSE)</f>
        <v>3572</v>
      </c>
      <c r="AO77" s="310">
        <f t="shared" si="16"/>
        <v>67.536396294195498</v>
      </c>
      <c r="AP77" s="309">
        <f>VLOOKUP($AB$77,$R$77:$Z$98,U$5,FALSE)</f>
        <v>126333</v>
      </c>
      <c r="AQ77" s="326">
        <f>VLOOKUP($AB$77,$R$77:$Z$98,V$5,FALSE)</f>
        <v>33.835420154000666</v>
      </c>
      <c r="AR77" s="326">
        <f>VLOOKUP($AB$77,$R$77:$Z$98,W$5,FALSE)</f>
        <v>2.8274480935305895</v>
      </c>
      <c r="AS77" s="326">
        <f>VLOOKUP($AB$77,$R$77:$Z$98,X$5,FALSE)</f>
        <v>51.800111839713004</v>
      </c>
      <c r="AT77" s="327">
        <f>VLOOKUP($AB$77,$R$77:$Z$98,Y$5,FALSE)</f>
        <v>199.60265303875667</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95</v>
      </c>
      <c r="H78" s="310">
        <f t="shared" si="12"/>
        <v>1.7961807525051994</v>
      </c>
      <c r="I78" s="323">
        <f t="shared" si="12"/>
        <v>44187</v>
      </c>
      <c r="J78" s="324">
        <f t="shared" si="12"/>
        <v>11.834482758620691</v>
      </c>
      <c r="K78" s="325">
        <f>IF($G$75=1,X78,IF($G$75=2,AH78,IF($G$75=3,AR78,"")))</f>
        <v>0.21499536062642857</v>
      </c>
      <c r="L78" s="326">
        <f>IF($G$75=1,Y78,IF($G$75=2,AI78,IF($G$75=3,AS78,"")))</f>
        <v>-22.600758801233294</v>
      </c>
      <c r="M78" s="327">
        <f t="shared" ref="M78:M82" si="19">IF($G$75=1,Z78,IF($G$75=2,AJ78,IF($G$75=3,AT78,"")))</f>
        <v>15.177518013592884</v>
      </c>
      <c r="N78" s="311"/>
      <c r="O78" s="328"/>
      <c r="P78" s="312" t="str">
        <f t="shared" ref="P78:P82" si="20">LEFT(S78,1)</f>
        <v>2</v>
      </c>
      <c r="Q78" s="312">
        <f>RANK(Z78,$Z$77:$Z$82,0)+COUNTIF($Z$77:Z78,Z78)-1</f>
        <v>4</v>
      </c>
      <c r="R78" s="312">
        <f>RANK(U78,$U$77:$U$98,0)+COUNTIF($U$77:U78,U78)-1</f>
        <v>4</v>
      </c>
      <c r="S78" s="329" t="s">
        <v>78</v>
      </c>
      <c r="T78" s="309">
        <f>SUMIF($O$8:$O$36,$P78,T$8:T$36)</f>
        <v>95</v>
      </c>
      <c r="U78" s="310">
        <f t="shared" ref="U78:U80" si="21">IF(SUM($T$77:$T$98)&gt;0,T78/SUM($T$77:$T$98)*100,0)</f>
        <v>1.7961807525051994</v>
      </c>
      <c r="V78" s="309">
        <f t="shared" ref="V78:V81" si="22">SUMIF($O$8:$O$71,$P78,V$8:V$71)</f>
        <v>44187</v>
      </c>
      <c r="W78" s="326">
        <f t="shared" si="13"/>
        <v>11.834482758620691</v>
      </c>
      <c r="X78" s="326">
        <f t="shared" ref="X78:X82" si="23">IF(V78&gt;0,(T78/V78)*100,0)</f>
        <v>0.21499536062642857</v>
      </c>
      <c r="Y78" s="326">
        <f t="shared" si="14"/>
        <v>-22.600758801233294</v>
      </c>
      <c r="Z78" s="327">
        <f t="shared" ref="Z78:Z82" si="24">IF(AND(W78&gt;0,SUM(X78)&gt;0),(U78/W78)*100,0)</f>
        <v>15.177518013592884</v>
      </c>
      <c r="AA78" s="72"/>
      <c r="AB78" s="315">
        <v>2</v>
      </c>
      <c r="AC78" s="329" t="str">
        <f>VLOOKUP($AB$78,$Q$77:$Z$98,S$5,FALSE)</f>
        <v>4. Healthy Behaviours</v>
      </c>
      <c r="AD78" s="309">
        <f t="shared" ref="AD78:AJ78" si="25">VLOOKUP($AB$78,$Q$77:$Z$98,T$5,FALSE)</f>
        <v>1350</v>
      </c>
      <c r="AE78" s="310">
        <f t="shared" si="25"/>
        <v>25.524673851389679</v>
      </c>
      <c r="AF78" s="309">
        <f t="shared" si="25"/>
        <v>108223</v>
      </c>
      <c r="AG78" s="326">
        <f t="shared" si="25"/>
        <v>28.985068630733181</v>
      </c>
      <c r="AH78" s="326">
        <f t="shared" si="25"/>
        <v>1.2474242998253606</v>
      </c>
      <c r="AI78" s="326">
        <f t="shared" si="25"/>
        <v>-5.5469011857806834</v>
      </c>
      <c r="AJ78" s="327">
        <f t="shared" si="25"/>
        <v>88.061457354375875</v>
      </c>
      <c r="AK78" s="72"/>
      <c r="AL78" s="315">
        <v>2</v>
      </c>
      <c r="AM78" s="329" t="str">
        <f t="shared" ref="AM78:AQ78" si="26">VLOOKUP($AB$78,$R$77:$Z$98,R$5,FALSE)</f>
        <v>4. Healthy Behaviours</v>
      </c>
      <c r="AN78" s="309">
        <f t="shared" si="26"/>
        <v>1350</v>
      </c>
      <c r="AO78" s="310">
        <f t="shared" si="26"/>
        <v>25.524673851389679</v>
      </c>
      <c r="AP78" s="309">
        <f>VLOOKUP($AB$78,$R$77:$Z$98,U$5,FALSE)</f>
        <v>108223</v>
      </c>
      <c r="AQ78" s="326">
        <f t="shared" si="26"/>
        <v>28.985068630733181</v>
      </c>
      <c r="AR78" s="326">
        <f>VLOOKUP($AB$78,$R$77:$Z$98,W$5,FALSE)</f>
        <v>1.2474242998253606</v>
      </c>
      <c r="AS78" s="326">
        <f>VLOOKUP($AB$78,$R$77:$Z$98,X$5,FALSE)</f>
        <v>-5.5469011857806834</v>
      </c>
      <c r="AT78" s="327">
        <f>VLOOKUP($AB$78,$R$77:$Z$98,Y$5,FALSE)</f>
        <v>88.061457354375875</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51</v>
      </c>
      <c r="H79" s="310">
        <f t="shared" si="12"/>
        <v>0.96426545660805441</v>
      </c>
      <c r="I79" s="323">
        <f t="shared" si="12"/>
        <v>54317</v>
      </c>
      <c r="J79" s="324">
        <f t="shared" si="12"/>
        <v>14.547572815533979</v>
      </c>
      <c r="K79" s="325">
        <f>IF($G$75=1,X79,IF($G$75=2,AH79,IF($G$75=3,AR79,"")))</f>
        <v>9.3893256254947807E-2</v>
      </c>
      <c r="L79" s="326">
        <f>IF($G$75=1,Y79,IF($G$75=2,AI79,IF($G$75=3,AS79,"")))</f>
        <v>-28.017852209748643</v>
      </c>
      <c r="M79" s="327">
        <f t="shared" si="19"/>
        <v>6.6283597190756547</v>
      </c>
      <c r="N79" s="311"/>
      <c r="O79" s="328"/>
      <c r="P79" s="312" t="str">
        <f t="shared" si="20"/>
        <v>3</v>
      </c>
      <c r="Q79" s="312">
        <f>RANK(Z79,$Z$77:$Z$82,0)+COUNTIF($Z$77:Z79,Z79)-1</f>
        <v>5</v>
      </c>
      <c r="R79" s="312">
        <f>RANK(U79,$U$77:$U$98,0)+COUNTIF($U$77:U79,U79)-1</f>
        <v>5</v>
      </c>
      <c r="S79" s="329" t="s">
        <v>191</v>
      </c>
      <c r="T79" s="309">
        <f t="shared" ref="T79:T82" si="27">SUMIF($O$8:$O$36,$P79,T$8:T$36)</f>
        <v>51</v>
      </c>
      <c r="U79" s="310">
        <f t="shared" si="21"/>
        <v>0.96426545660805441</v>
      </c>
      <c r="V79" s="309">
        <f t="shared" si="22"/>
        <v>54317</v>
      </c>
      <c r="W79" s="326">
        <f t="shared" si="13"/>
        <v>14.547572815533979</v>
      </c>
      <c r="X79" s="326">
        <f t="shared" si="23"/>
        <v>9.3893256254947807E-2</v>
      </c>
      <c r="Y79" s="326">
        <f t="shared" si="14"/>
        <v>-28.017852209748643</v>
      </c>
      <c r="Z79" s="327">
        <f t="shared" si="24"/>
        <v>6.6283597190756547</v>
      </c>
      <c r="AA79" s="72"/>
      <c r="AB79" s="315">
        <v>3</v>
      </c>
      <c r="AC79" s="329" t="str">
        <f>VLOOKUP($AB$79,$Q$77:$Z$98,S$5,FALSE)</f>
        <v>1. Serious Challenges</v>
      </c>
      <c r="AD79" s="309">
        <f t="shared" ref="AD79:AJ79" si="28">VLOOKUP($AB$79,$Q$77:$Z$98,T$5,FALSE)</f>
        <v>221</v>
      </c>
      <c r="AE79" s="310">
        <f t="shared" si="28"/>
        <v>4.1784836453015695</v>
      </c>
      <c r="AF79" s="309">
        <f t="shared" si="28"/>
        <v>34659</v>
      </c>
      <c r="AG79" s="326">
        <f t="shared" si="28"/>
        <v>9.2826247070639436</v>
      </c>
      <c r="AH79" s="326">
        <f t="shared" si="28"/>
        <v>0.63764101676332263</v>
      </c>
      <c r="AI79" s="326">
        <f t="shared" si="28"/>
        <v>-12.791716257933299</v>
      </c>
      <c r="AJ79" s="327">
        <f t="shared" si="28"/>
        <v>45.014031883911066</v>
      </c>
      <c r="AK79" s="72"/>
      <c r="AL79" s="315">
        <v>3</v>
      </c>
      <c r="AM79" s="329" t="str">
        <f t="shared" ref="AM79:AQ79" si="29">VLOOKUP($AB$79,$R$77:$Z$98,R$5,FALSE)</f>
        <v>1. Serious Challenges</v>
      </c>
      <c r="AN79" s="309">
        <f t="shared" si="29"/>
        <v>221</v>
      </c>
      <c r="AO79" s="310">
        <f t="shared" si="29"/>
        <v>4.1784836453015695</v>
      </c>
      <c r="AP79" s="309">
        <f t="shared" si="29"/>
        <v>34659</v>
      </c>
      <c r="AQ79" s="326">
        <f t="shared" si="29"/>
        <v>9.2826247070639436</v>
      </c>
      <c r="AR79" s="326">
        <f>VLOOKUP($AB$79,$R$77:$Z$98,W$5,FALSE)</f>
        <v>0.63764101676332263</v>
      </c>
      <c r="AS79" s="326">
        <f>VLOOKUP($AB$79,$R$77:$Z$98,X$5,FALSE)</f>
        <v>-12.791716257933299</v>
      </c>
      <c r="AT79" s="327">
        <f>VLOOKUP($AB$79,$R$77:$Z$98,Y$5,FALSE)</f>
        <v>45.014031883911066</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1350</v>
      </c>
      <c r="H80" s="310">
        <f t="shared" si="12"/>
        <v>25.524673851389679</v>
      </c>
      <c r="I80" s="323">
        <f t="shared" si="12"/>
        <v>108223</v>
      </c>
      <c r="J80" s="324">
        <f t="shared" si="12"/>
        <v>28.985068630733181</v>
      </c>
      <c r="K80" s="325">
        <f>IF($G$75=1,X80,IF($G$75=2,AH80,IF($G$75=3,AR80,"")))</f>
        <v>1.2474242998253606</v>
      </c>
      <c r="L80" s="326">
        <f t="shared" ref="L80:L82" si="30">IF($G$75=1,Y80,IF($G$75=2,AI80,IF($G$75=3,AS80,"")))</f>
        <v>-5.5469011857806834</v>
      </c>
      <c r="M80" s="327">
        <f t="shared" si="19"/>
        <v>88.061457354375875</v>
      </c>
      <c r="N80" s="311"/>
      <c r="O80" s="328"/>
      <c r="P80" s="312" t="str">
        <f t="shared" si="20"/>
        <v>4</v>
      </c>
      <c r="Q80" s="312">
        <f>RANK(Z80,$Z$77:$Z$82,0)+COUNTIF($Z$77:Z80,Z80)-1</f>
        <v>2</v>
      </c>
      <c r="R80" s="312">
        <f>RANK(U80,$U$77:$U$98,0)+COUNTIF($U$77:U80,U80)-1</f>
        <v>2</v>
      </c>
      <c r="S80" s="329" t="s">
        <v>89</v>
      </c>
      <c r="T80" s="309">
        <f t="shared" si="27"/>
        <v>1350</v>
      </c>
      <c r="U80" s="310">
        <f t="shared" si="21"/>
        <v>25.524673851389679</v>
      </c>
      <c r="V80" s="309">
        <f t="shared" si="22"/>
        <v>108223</v>
      </c>
      <c r="W80" s="326">
        <f t="shared" si="13"/>
        <v>28.985068630733181</v>
      </c>
      <c r="X80" s="326">
        <f t="shared" si="23"/>
        <v>1.2474242998253606</v>
      </c>
      <c r="Y80" s="326">
        <f t="shared" si="14"/>
        <v>-5.5469011857806834</v>
      </c>
      <c r="Z80" s="327">
        <f t="shared" si="24"/>
        <v>88.061457354375875</v>
      </c>
      <c r="AA80" s="72"/>
      <c r="AB80" s="315">
        <v>4</v>
      </c>
      <c r="AC80" s="329" t="str">
        <f>VLOOKUP($AB$80,$Q$77:$Z$98,S$5,FALSE)</f>
        <v>2. Multiple Concerns</v>
      </c>
      <c r="AD80" s="309">
        <f t="shared" ref="AD80:AJ80" si="31">VLOOKUP($AB$80,$Q$77:$Z$98,T$5,FALSE)</f>
        <v>95</v>
      </c>
      <c r="AE80" s="310">
        <f t="shared" si="31"/>
        <v>1.7961807525051994</v>
      </c>
      <c r="AF80" s="309">
        <f t="shared" si="31"/>
        <v>44187</v>
      </c>
      <c r="AG80" s="326">
        <f t="shared" si="31"/>
        <v>11.834482758620691</v>
      </c>
      <c r="AH80" s="326">
        <f t="shared" si="31"/>
        <v>0.21499536062642857</v>
      </c>
      <c r="AI80" s="326">
        <f t="shared" si="31"/>
        <v>-22.600758801233294</v>
      </c>
      <c r="AJ80" s="327">
        <f t="shared" si="31"/>
        <v>15.177518013592884</v>
      </c>
      <c r="AK80" s="72"/>
      <c r="AL80" s="315">
        <v>4</v>
      </c>
      <c r="AM80" s="329" t="str">
        <f t="shared" ref="AM80:AQ80" si="32">VLOOKUP($AB$80,$R$77:$Z$98,R$5,FALSE)</f>
        <v>2. Multiple Concerns</v>
      </c>
      <c r="AN80" s="309">
        <f t="shared" si="32"/>
        <v>95</v>
      </c>
      <c r="AO80" s="310">
        <f t="shared" si="32"/>
        <v>1.7961807525051994</v>
      </c>
      <c r="AP80" s="309">
        <f>VLOOKUP($AB$80,$R$77:$Z$98,U$5,FALSE)</f>
        <v>44187</v>
      </c>
      <c r="AQ80" s="326">
        <f t="shared" si="32"/>
        <v>11.834482758620691</v>
      </c>
      <c r="AR80" s="326">
        <f>VLOOKUP($AB$80,$R$77:$Z$98,W$5,FALSE)</f>
        <v>0.21499536062642857</v>
      </c>
      <c r="AS80" s="326">
        <f>VLOOKUP($AB$80,$R$77:$Z$98,X$5,FALSE)</f>
        <v>-22.600758801233294</v>
      </c>
      <c r="AT80" s="327">
        <f>VLOOKUP($AB$80,$R$77:$Z$98,Y$5,FALSE)</f>
        <v>15.177518013592884</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3572</v>
      </c>
      <c r="H81" s="310">
        <f t="shared" si="12"/>
        <v>67.536396294195498</v>
      </c>
      <c r="I81" s="323">
        <f t="shared" si="12"/>
        <v>126333</v>
      </c>
      <c r="J81" s="324">
        <f t="shared" si="12"/>
        <v>33.835420154000666</v>
      </c>
      <c r="K81" s="325">
        <f>IF($G$75=1,X81,IF($G$75=2,AH81,IF($G$75=3,AR81,"")))</f>
        <v>2.8274480935305895</v>
      </c>
      <c r="L81" s="326">
        <f>IF($G$75=1,Y81,IF($G$75=2,AI81,IF($G$75=3,AS81,"")))</f>
        <v>51.800111839713004</v>
      </c>
      <c r="M81" s="327">
        <f t="shared" si="19"/>
        <v>199.60265303875667</v>
      </c>
      <c r="N81" s="311"/>
      <c r="O81" s="328"/>
      <c r="P81" s="312" t="str">
        <f t="shared" si="20"/>
        <v>5</v>
      </c>
      <c r="Q81" s="312">
        <f>RANK(Z81,$Z$77:$Z$82,0)+COUNTIF($Z$77:Z81,Z81)-1</f>
        <v>1</v>
      </c>
      <c r="R81" s="312">
        <f>RANK(U81,$U$77:$U$98,0)+COUNTIF($U$77:U81,U81)-1</f>
        <v>1</v>
      </c>
      <c r="S81" s="329" t="s">
        <v>96</v>
      </c>
      <c r="T81" s="309">
        <f t="shared" si="27"/>
        <v>3572</v>
      </c>
      <c r="U81" s="310">
        <f>IF(SUM($T$77:$T$98)&gt;0,T81/SUM($T$77:$T$98)*100,0)</f>
        <v>67.536396294195498</v>
      </c>
      <c r="V81" s="309">
        <f t="shared" si="22"/>
        <v>126333</v>
      </c>
      <c r="W81" s="326">
        <f t="shared" si="13"/>
        <v>33.835420154000666</v>
      </c>
      <c r="X81" s="326">
        <f t="shared" si="23"/>
        <v>2.8274480935305895</v>
      </c>
      <c r="Y81" s="326">
        <f t="shared" si="14"/>
        <v>51.800111839713004</v>
      </c>
      <c r="Z81" s="327">
        <f t="shared" si="24"/>
        <v>199.60265303875667</v>
      </c>
      <c r="AA81" s="72"/>
      <c r="AB81" s="315">
        <v>5</v>
      </c>
      <c r="AC81" s="329" t="str">
        <f>VLOOKUP($AB$81,$Q$77:$Z$98,S$5,FALSE)</f>
        <v>3. Unhealthy Traits</v>
      </c>
      <c r="AD81" s="309">
        <f t="shared" ref="AD81:AJ81" si="33">VLOOKUP($AB$81,$Q$77:$Z$98,T$5,FALSE)</f>
        <v>51</v>
      </c>
      <c r="AE81" s="310">
        <f t="shared" si="33"/>
        <v>0.96426545660805441</v>
      </c>
      <c r="AF81" s="309">
        <f t="shared" si="33"/>
        <v>54317</v>
      </c>
      <c r="AG81" s="326">
        <f t="shared" si="33"/>
        <v>14.547572815533979</v>
      </c>
      <c r="AH81" s="326">
        <f t="shared" si="33"/>
        <v>9.3893256254947807E-2</v>
      </c>
      <c r="AI81" s="326">
        <f t="shared" si="33"/>
        <v>-28.017852209748643</v>
      </c>
      <c r="AJ81" s="327">
        <f t="shared" si="33"/>
        <v>6.6283597190756547</v>
      </c>
      <c r="AK81" s="72"/>
      <c r="AL81" s="315">
        <v>5</v>
      </c>
      <c r="AM81" s="329" t="str">
        <f t="shared" ref="AM81:AQ81" si="34">VLOOKUP($AB$81,$R$77:$Z$98,R$5,FALSE)</f>
        <v>3. Unhealthy Traits</v>
      </c>
      <c r="AN81" s="309">
        <f t="shared" si="34"/>
        <v>51</v>
      </c>
      <c r="AO81" s="310">
        <f t="shared" si="34"/>
        <v>0.96426545660805441</v>
      </c>
      <c r="AP81" s="309">
        <f>VLOOKUP($AB$81,$R$77:$Z$98,U$5,FALSE)</f>
        <v>54317</v>
      </c>
      <c r="AQ81" s="326">
        <f t="shared" si="34"/>
        <v>14.547572815533979</v>
      </c>
      <c r="AR81" s="326">
        <f>VLOOKUP($AB$81,$R$77:$Z$98,W$5,FALSE)</f>
        <v>9.3893256254947807E-2</v>
      </c>
      <c r="AS81" s="326">
        <f>VLOOKUP($AB$81,$R$77:$Z$98,X$5,FALSE)</f>
        <v>-28.017852209748643</v>
      </c>
      <c r="AT81" s="327">
        <f>VLOOKUP($AB$81,$R$77:$Z$98,Y$5,FALSE)</f>
        <v>6.6283597190756547</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0</v>
      </c>
      <c r="H82" s="310">
        <f t="shared" si="12"/>
        <v>0</v>
      </c>
      <c r="I82" s="323">
        <f t="shared" si="12"/>
        <v>5656</v>
      </c>
      <c r="J82" s="324">
        <f t="shared" si="12"/>
        <v>1.5148309340475392</v>
      </c>
      <c r="K82" s="325">
        <f>IF($G$75=1,X82,IF($G$75=2,AH82,IF($G$75=3,AR82,"")))</f>
        <v>0</v>
      </c>
      <c r="L82" s="326">
        <f t="shared" si="30"/>
        <v>-9.0195204733757439</v>
      </c>
      <c r="M82" s="327">
        <f t="shared" si="19"/>
        <v>0</v>
      </c>
      <c r="N82" s="311"/>
      <c r="O82" s="328"/>
      <c r="P82" s="312" t="str">
        <f t="shared" si="20"/>
        <v>7</v>
      </c>
      <c r="Q82" s="312">
        <f>RANK(Z82,$Z$77:$Z$82,0)+COUNTIF($Z$77:Z82,Z82)-1</f>
        <v>6</v>
      </c>
      <c r="R82" s="312">
        <f>RANK(U82,$U$77:$U$98,0)+COUNTIF($U$77:U82,U82)-1</f>
        <v>6</v>
      </c>
      <c r="S82" s="329" t="s">
        <v>103</v>
      </c>
      <c r="T82" s="309">
        <f t="shared" si="27"/>
        <v>0</v>
      </c>
      <c r="U82" s="310">
        <f>IF(SUM($T$77:$T$98)&gt;0,T82/SUM($T$77:$T$98)*100,0)</f>
        <v>0</v>
      </c>
      <c r="V82" s="309">
        <f>SUMIF($O$8:$O$36,$P82,V$8:V$36)</f>
        <v>5656</v>
      </c>
      <c r="W82" s="326">
        <f t="shared" si="13"/>
        <v>1.5148309340475392</v>
      </c>
      <c r="X82" s="326">
        <f t="shared" si="23"/>
        <v>0</v>
      </c>
      <c r="Y82" s="326">
        <f t="shared" si="14"/>
        <v>-9.0195204733757439</v>
      </c>
      <c r="Z82" s="327">
        <f t="shared" si="24"/>
        <v>0</v>
      </c>
      <c r="AA82" s="72"/>
      <c r="AB82" s="315">
        <v>6</v>
      </c>
      <c r="AC82" s="329" t="str">
        <f>VLOOKUP($AB$82,$Q$77:$Z$98,S$5,FALSE)</f>
        <v>7. Not Private Households</v>
      </c>
      <c r="AD82" s="309">
        <f t="shared" ref="AD82:AJ82" si="35">VLOOKUP($AB$82,$Q$77:$Z$98,T$5,FALSE)</f>
        <v>0</v>
      </c>
      <c r="AE82" s="310">
        <f t="shared" si="35"/>
        <v>0</v>
      </c>
      <c r="AF82" s="309">
        <f t="shared" si="35"/>
        <v>5656</v>
      </c>
      <c r="AG82" s="326">
        <f t="shared" si="35"/>
        <v>1.5148309340475392</v>
      </c>
      <c r="AH82" s="326">
        <f t="shared" si="35"/>
        <v>0</v>
      </c>
      <c r="AI82" s="326">
        <f t="shared" si="35"/>
        <v>-9.0195204733757439</v>
      </c>
      <c r="AJ82" s="327">
        <f t="shared" si="35"/>
        <v>0</v>
      </c>
      <c r="AK82" s="72"/>
      <c r="AL82" s="315">
        <v>6</v>
      </c>
      <c r="AM82" s="329" t="str">
        <f t="shared" ref="AM82:AO82" si="36">VLOOKUP($AB$82,$R$77:$Z$98,R$5,FALSE)</f>
        <v>7. Not Private Households</v>
      </c>
      <c r="AN82" s="309">
        <f t="shared" si="36"/>
        <v>0</v>
      </c>
      <c r="AO82" s="310">
        <f t="shared" si="36"/>
        <v>0</v>
      </c>
      <c r="AP82" s="309">
        <f>VLOOKUP($AB$82,$R$77:$Z$98,U$5,FALSE)</f>
        <v>5656</v>
      </c>
      <c r="AQ82" s="326">
        <f>VLOOKUP($AB$82,$R$77:$Z$98,V$5,FALSE)</f>
        <v>1.5148309340475392</v>
      </c>
      <c r="AR82" s="326">
        <f>VLOOKUP($AB$82,$R$77:$Z$98,W$5,FALSE)</f>
        <v>0</v>
      </c>
      <c r="AS82" s="326">
        <f>VLOOKUP($AB$82,$R$77:$Z$98,X$5,FALSE)</f>
        <v>-9.0195204733757439</v>
      </c>
      <c r="AT82" s="327">
        <f>VLOOKUP($AB$82,$R$77:$Z$98,Y$5,FALSE)</f>
        <v>0</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84D01-5A0F-4B67-9A33-609C7CBC6CF8}">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221</v>
      </c>
      <c r="V5" s="402">
        <f>'Input Sheet'!T78</f>
        <v>95</v>
      </c>
      <c r="W5" s="402">
        <f>'Input Sheet'!T79</f>
        <v>51</v>
      </c>
      <c r="X5" s="403">
        <f>'Input Sheet'!T80</f>
        <v>1350</v>
      </c>
      <c r="Y5" s="403">
        <f>'Input Sheet'!T81</f>
        <v>3572</v>
      </c>
      <c r="Z5" s="403">
        <f>'Input Sheet'!T82</f>
        <v>0</v>
      </c>
      <c r="AA5" s="404">
        <f>SUM(U5:Z5)</f>
        <v>5289</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4.772716929343921E-2</v>
      </c>
      <c r="AZ6" s="437">
        <f t="shared" ref="AZ6:AZ13" si="1">IF(AX6="","",IFERROR(VLOOKUP($AX$4&amp;AX6,$D$8:$AC$1006,26,FALSE),""))</f>
        <v>96.087808648623138</v>
      </c>
      <c r="BA6" s="333" t="b">
        <f>IF(AX6="","")</f>
        <v>0</v>
      </c>
      <c r="BB6" s="333">
        <f t="shared" ref="BB6:BB65" si="2">VLOOKUP($AX$4&amp;AX6,$D$8:$AC$986,25,FALSE)</f>
        <v>4.772716929343921E-2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0.14876295047683871</v>
      </c>
      <c r="AZ7" s="437">
        <f t="shared" si="1"/>
        <v>98.989233735048629</v>
      </c>
      <c r="BA7" s="333" t="b">
        <f t="shared" ref="BA7:BA17" si="5">IF(AX7="","")</f>
        <v>0</v>
      </c>
      <c r="BB7" s="333">
        <f t="shared" si="2"/>
        <v>0.14876295047683871</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13.474240715000001</v>
      </c>
      <c r="V8" s="450">
        <f>IFERROR(V$5*I8,"")</f>
        <v>5.4846313899999997</v>
      </c>
      <c r="W8" s="451">
        <f>IFERROR(W$5*K8,"")</f>
        <v>2.748757404</v>
      </c>
      <c r="X8" s="451">
        <f>IFERROR(X$5*M8,"")</f>
        <v>61.162200900000002</v>
      </c>
      <c r="Y8" s="451">
        <f>IFERROR(Y$5*O8,"")</f>
        <v>169.559167984</v>
      </c>
      <c r="Z8" s="451">
        <f>IFERROR(Z$5*Q8,"")</f>
        <v>0</v>
      </c>
      <c r="AA8" s="452">
        <f>IFERROR(SUM(U8:Z8),"")</f>
        <v>252.428998393</v>
      </c>
      <c r="AB8" s="453">
        <f>IF(OR(AA8="", AA8=0), "", AA8/$AA$5)</f>
        <v>4.772716929343921E-2</v>
      </c>
      <c r="AC8" s="454">
        <f>IF(OR(AB8="", AB8=0), "", IF(AN8&gt;0, AB8/AN8*100, ""))</f>
        <v>96.087808648623138</v>
      </c>
      <c r="AD8" s="431" t="str">
        <f>VLOOKUP(1,$S$8:$T$15,2,FALSE)</f>
        <v>Age 50 - 64</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6.988864086084326E-2</v>
      </c>
      <c r="AZ8" s="437">
        <f t="shared" si="1"/>
        <v>85.222930548626636</v>
      </c>
      <c r="BA8" s="333" t="b">
        <f t="shared" si="5"/>
        <v>0</v>
      </c>
      <c r="BB8" s="333">
        <f t="shared" si="2"/>
        <v>6.988864086084326E-2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38.310090104000004</v>
      </c>
      <c r="V9" s="459">
        <f t="shared" ref="V9:V72" si="11">IFERROR(V$5*I9,"")</f>
        <v>16.688067934999999</v>
      </c>
      <c r="W9" s="460">
        <f t="shared" ref="W9:W72" si="12">IFERROR(W$5*K9,"")</f>
        <v>7.7046556289999995</v>
      </c>
      <c r="X9" s="460">
        <f t="shared" ref="X9:X72" si="13">IFERROR(X$5*M9,"")</f>
        <v>179.999685</v>
      </c>
      <c r="Y9" s="460">
        <f t="shared" ref="Y9:Y72" si="14">IFERROR(Y$5*O9,"")</f>
        <v>544.10474640400002</v>
      </c>
      <c r="Z9" s="460">
        <f t="shared" ref="Z9:Z72" si="15">IFERROR(Z$5*Q9,"")</f>
        <v>0</v>
      </c>
      <c r="AA9" s="461">
        <f t="shared" ref="AA9:AA72" si="16">IFERROR(SUM(U9:Z9),"")</f>
        <v>786.807245072</v>
      </c>
      <c r="AB9" s="462">
        <f t="shared" ref="AB9:AB72" si="17">IF(OR(AA9="", AA9=0), "", AA9/$AA$5)</f>
        <v>0.14876295047683871</v>
      </c>
      <c r="AC9" s="454">
        <f t="shared" ref="AC9:AC72" si="18">IF(OR(AB9="", AB9=0), "", IF(AN9&gt;0, AB9/AN9*100, ""))</f>
        <v>98.989233735048629</v>
      </c>
      <c r="AD9" s="431" t="str">
        <f>VLOOKUP(1,$S$8:$T$15,2,FALSE)</f>
        <v>Age 50 - 64</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0.12223269023501608</v>
      </c>
      <c r="AZ9" s="437">
        <f t="shared" si="1"/>
        <v>92.212281458677282</v>
      </c>
      <c r="BA9" s="333" t="b">
        <f t="shared" si="5"/>
        <v>0</v>
      </c>
      <c r="BB9" s="333">
        <f t="shared" si="2"/>
        <v>0.12223269023501608</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18.954338819</v>
      </c>
      <c r="V10" s="459">
        <f t="shared" si="11"/>
        <v>8.3561659900000009</v>
      </c>
      <c r="W10" s="460">
        <f t="shared" si="12"/>
        <v>4.7087857319999999</v>
      </c>
      <c r="X10" s="460">
        <f t="shared" si="13"/>
        <v>103.7134152</v>
      </c>
      <c r="Y10" s="460">
        <f t="shared" si="14"/>
        <v>233.90831577199998</v>
      </c>
      <c r="Z10" s="460">
        <f t="shared" si="15"/>
        <v>0</v>
      </c>
      <c r="AA10" s="461">
        <f t="shared" si="16"/>
        <v>369.641021513</v>
      </c>
      <c r="AB10" s="462">
        <f t="shared" si="17"/>
        <v>6.988864086084326E-2</v>
      </c>
      <c r="AC10" s="454">
        <f t="shared" si="18"/>
        <v>85.222930548626636</v>
      </c>
      <c r="AD10" s="431" t="str">
        <f t="shared" ref="AD10:AD15" si="28">VLOOKUP(1,$S$8:$T$15,2,FALSE)</f>
        <v>Age 50 - 64</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0.19634480374116089</v>
      </c>
      <c r="AZ10" s="437">
        <f t="shared" si="1"/>
        <v>100.80367985258994</v>
      </c>
      <c r="BA10" s="333" t="b">
        <f t="shared" si="5"/>
        <v>0</v>
      </c>
      <c r="BB10" s="333">
        <f t="shared" si="2"/>
        <v>0.19634480374116089</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31.653969671999999</v>
      </c>
      <c r="V11" s="459">
        <f t="shared" si="11"/>
        <v>13.794513190000002</v>
      </c>
      <c r="W11" s="460">
        <f t="shared" si="12"/>
        <v>7.8378381509999997</v>
      </c>
      <c r="X11" s="460">
        <f t="shared" si="13"/>
        <v>182.8887201</v>
      </c>
      <c r="Y11" s="460">
        <f t="shared" si="14"/>
        <v>410.31365754000001</v>
      </c>
      <c r="Z11" s="460">
        <f t="shared" si="15"/>
        <v>0</v>
      </c>
      <c r="AA11" s="461">
        <f t="shared" si="16"/>
        <v>646.48869865300003</v>
      </c>
      <c r="AB11" s="462">
        <f t="shared" si="17"/>
        <v>0.12223269023501608</v>
      </c>
      <c r="AC11" s="454">
        <f t="shared" si="18"/>
        <v>92.212281458677282</v>
      </c>
      <c r="AD11" s="431" t="str">
        <f t="shared" si="28"/>
        <v>Age 50 - 64</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0.20571275026110797</v>
      </c>
      <c r="AZ11" s="437">
        <f t="shared" si="1"/>
        <v>106.09799330419646</v>
      </c>
      <c r="BA11" s="333" t="b">
        <f t="shared" si="5"/>
        <v>0</v>
      </c>
      <c r="BB11" s="333">
        <f t="shared" si="2"/>
        <v>0.20571275026110797</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2</v>
      </c>
      <c r="T12" s="441" t="str">
        <f t="shared" si="9"/>
        <v>Age 35 - 49</v>
      </c>
      <c r="U12" s="459">
        <f t="shared" si="10"/>
        <v>43.452498218999999</v>
      </c>
      <c r="V12" s="459">
        <f t="shared" si="11"/>
        <v>19.011388125</v>
      </c>
      <c r="W12" s="460">
        <f t="shared" si="12"/>
        <v>10.308847719000001</v>
      </c>
      <c r="X12" s="460">
        <f t="shared" si="13"/>
        <v>254.9779614</v>
      </c>
      <c r="Y12" s="460">
        <f t="shared" si="14"/>
        <v>710.71697152399997</v>
      </c>
      <c r="Z12" s="460">
        <f t="shared" si="15"/>
        <v>0</v>
      </c>
      <c r="AA12" s="461">
        <f t="shared" si="16"/>
        <v>1038.467666987</v>
      </c>
      <c r="AB12" s="462">
        <f t="shared" si="17"/>
        <v>0.19634480374116089</v>
      </c>
      <c r="AC12" s="454">
        <f t="shared" si="18"/>
        <v>100.80367985258994</v>
      </c>
      <c r="AD12" s="431" t="str">
        <f t="shared" si="28"/>
        <v>Age 50 - 64</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0.10693919610588012</v>
      </c>
      <c r="AZ12" s="437">
        <f t="shared" si="1"/>
        <v>107.52211700643986</v>
      </c>
      <c r="BA12" s="333" t="b">
        <f t="shared" si="5"/>
        <v>0</v>
      </c>
      <c r="BB12" s="333">
        <f t="shared" si="2"/>
        <v>0.10693919610588012</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1</v>
      </c>
      <c r="T13" s="441" t="str">
        <f t="shared" si="9"/>
        <v>Age 50 - 64</v>
      </c>
      <c r="U13" s="459">
        <f t="shared" si="10"/>
        <v>39.399204845</v>
      </c>
      <c r="V13" s="459">
        <f t="shared" si="11"/>
        <v>16.959074435000002</v>
      </c>
      <c r="W13" s="460">
        <f t="shared" si="12"/>
        <v>9.2622661109999989</v>
      </c>
      <c r="X13" s="460">
        <f t="shared" si="13"/>
        <v>264.83659019999999</v>
      </c>
      <c r="Y13" s="460">
        <f t="shared" si="14"/>
        <v>757.55760053999995</v>
      </c>
      <c r="Z13" s="460">
        <f t="shared" si="15"/>
        <v>0</v>
      </c>
      <c r="AA13" s="461">
        <f t="shared" si="16"/>
        <v>1088.0147361310001</v>
      </c>
      <c r="AB13" s="462">
        <f t="shared" si="17"/>
        <v>0.20571275026110797</v>
      </c>
      <c r="AC13" s="454">
        <f t="shared" si="18"/>
        <v>106.09799330419646</v>
      </c>
      <c r="AD13" s="431" t="str">
        <f t="shared" si="28"/>
        <v>Age 50 - 64</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0.10239179899357156</v>
      </c>
      <c r="AZ13" s="437">
        <f t="shared" si="1"/>
        <v>105.16994451570866</v>
      </c>
      <c r="BA13" s="333" t="b">
        <f t="shared" si="5"/>
        <v>0</v>
      </c>
      <c r="BB13" s="333">
        <f t="shared" si="2"/>
        <v>0.10239179899357156</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19.176161823000001</v>
      </c>
      <c r="V14" s="459">
        <f t="shared" si="11"/>
        <v>7.7713509299999997</v>
      </c>
      <c r="W14" s="460">
        <f t="shared" si="12"/>
        <v>4.4050550789999994</v>
      </c>
      <c r="X14" s="460">
        <f t="shared" si="13"/>
        <v>148.2226182</v>
      </c>
      <c r="Y14" s="460">
        <f t="shared" si="14"/>
        <v>386.02622217200002</v>
      </c>
      <c r="Z14" s="460">
        <f t="shared" si="15"/>
        <v>0</v>
      </c>
      <c r="AA14" s="461">
        <f t="shared" si="16"/>
        <v>565.60140820399999</v>
      </c>
      <c r="AB14" s="462">
        <f t="shared" si="17"/>
        <v>0.10693919610588012</v>
      </c>
      <c r="AC14" s="454">
        <f t="shared" si="18"/>
        <v>107.52211700643986</v>
      </c>
      <c r="AD14" s="431" t="str">
        <f t="shared" si="28"/>
        <v>Age 50 - 64</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16.579495582</v>
      </c>
      <c r="V15" s="468">
        <f t="shared" si="11"/>
        <v>6.9348080050000007</v>
      </c>
      <c r="W15" s="469">
        <f t="shared" si="12"/>
        <v>4.0237942259999997</v>
      </c>
      <c r="X15" s="469">
        <f t="shared" si="13"/>
        <v>154.19880900000001</v>
      </c>
      <c r="Y15" s="469">
        <f t="shared" si="14"/>
        <v>359.81331806399999</v>
      </c>
      <c r="Z15" s="469">
        <f t="shared" si="15"/>
        <v>0</v>
      </c>
      <c r="AA15" s="470">
        <f t="shared" si="16"/>
        <v>541.55022487700001</v>
      </c>
      <c r="AB15" s="471">
        <f t="shared" si="17"/>
        <v>0.10239179899357156</v>
      </c>
      <c r="AC15" s="454">
        <f t="shared" si="18"/>
        <v>105.16994451570866</v>
      </c>
      <c r="AD15" s="431" t="str">
        <f t="shared" si="28"/>
        <v>Age 50 - 64</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171.65886838099999</v>
      </c>
      <c r="V18" s="475">
        <f t="shared" si="11"/>
        <v>75.704617354999996</v>
      </c>
      <c r="W18" s="460">
        <f t="shared" si="12"/>
        <v>42.471729203999999</v>
      </c>
      <c r="X18" s="476">
        <f t="shared" si="13"/>
        <v>1158.1164486</v>
      </c>
      <c r="Y18" s="476">
        <f t="shared" si="14"/>
        <v>3117.6433467079996</v>
      </c>
      <c r="Z18" s="478">
        <f t="shared" si="15"/>
        <v>0</v>
      </c>
      <c r="AA18" s="465">
        <f t="shared" si="16"/>
        <v>4565.5950102480001</v>
      </c>
      <c r="AB18" s="429">
        <f t="shared" si="17"/>
        <v>0.86322461906749859</v>
      </c>
      <c r="AC18" s="454">
        <f t="shared" si="18"/>
        <v>102.2234397009675</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10.283994994</v>
      </c>
      <c r="V19" s="475">
        <f t="shared" si="11"/>
        <v>4.8789241199999998</v>
      </c>
      <c r="W19" s="460">
        <f t="shared" si="12"/>
        <v>3.5295215039999999</v>
      </c>
      <c r="X19" s="476">
        <f t="shared" si="13"/>
        <v>66.593227949999999</v>
      </c>
      <c r="Y19" s="476">
        <f t="shared" si="14"/>
        <v>92.624885468000002</v>
      </c>
      <c r="Z19" s="478">
        <f t="shared" si="15"/>
        <v>0</v>
      </c>
      <c r="AA19" s="465">
        <f t="shared" si="16"/>
        <v>177.91055403600001</v>
      </c>
      <c r="AB19" s="429">
        <f t="shared" si="17"/>
        <v>3.3637843455473625E-2</v>
      </c>
      <c r="AC19" s="454">
        <f t="shared" si="18"/>
        <v>76.522978724146157</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26.549165370000001</v>
      </c>
      <c r="V20" s="475">
        <f t="shared" si="11"/>
        <v>11.5141235</v>
      </c>
      <c r="W20" s="460">
        <f t="shared" si="12"/>
        <v>3.5714054070000003</v>
      </c>
      <c r="X20" s="476">
        <f t="shared" si="13"/>
        <v>83.983821300000002</v>
      </c>
      <c r="Y20" s="476">
        <f t="shared" si="14"/>
        <v>299.96339003599996</v>
      </c>
      <c r="Z20" s="478">
        <f t="shared" si="15"/>
        <v>0</v>
      </c>
      <c r="AA20" s="465">
        <f t="shared" si="16"/>
        <v>425.581905613</v>
      </c>
      <c r="AB20" s="429">
        <f t="shared" si="17"/>
        <v>8.0465476576479483E-2</v>
      </c>
      <c r="AC20" s="454">
        <f t="shared" si="18"/>
        <v>96.470455364029675</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12.507971255000001</v>
      </c>
      <c r="V21" s="475">
        <f t="shared" si="11"/>
        <v>2.9023350250000002</v>
      </c>
      <c r="W21" s="460">
        <f t="shared" si="12"/>
        <v>1.427343936</v>
      </c>
      <c r="X21" s="476">
        <f t="shared" si="13"/>
        <v>41.30650215</v>
      </c>
      <c r="Y21" s="476">
        <f t="shared" si="14"/>
        <v>61.768377788000002</v>
      </c>
      <c r="Z21" s="478">
        <f t="shared" si="15"/>
        <v>0</v>
      </c>
      <c r="AA21" s="465">
        <f t="shared" si="16"/>
        <v>119.912530154</v>
      </c>
      <c r="AB21" s="429">
        <f t="shared" si="17"/>
        <v>2.2672060910190962E-2</v>
      </c>
      <c r="AC21" s="454">
        <f t="shared" si="18"/>
        <v>80.443284738004948</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182.35602199100001</v>
      </c>
      <c r="V23" s="475">
        <f t="shared" si="11"/>
        <v>77.678207299999997</v>
      </c>
      <c r="W23" s="460">
        <f t="shared" si="12"/>
        <v>41.206903754999999</v>
      </c>
      <c r="X23" s="476">
        <f t="shared" si="13"/>
        <v>1204.2988902</v>
      </c>
      <c r="Y23" s="476">
        <f t="shared" si="14"/>
        <v>3253.605289996</v>
      </c>
      <c r="Z23" s="478">
        <f t="shared" si="15"/>
        <v>0</v>
      </c>
      <c r="AA23" s="465">
        <f t="shared" si="16"/>
        <v>4759.1453132420002</v>
      </c>
      <c r="AB23" s="429">
        <f t="shared" si="17"/>
        <v>0.89981949579164311</v>
      </c>
      <c r="AC23" s="454">
        <f t="shared" si="18"/>
        <v>103.34607588198861</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4.3243178289999999</v>
      </c>
      <c r="V24" s="475">
        <f t="shared" si="11"/>
        <v>2.2396424800000001</v>
      </c>
      <c r="W24" s="460">
        <f t="shared" si="12"/>
        <v>0.952352172</v>
      </c>
      <c r="X24" s="476">
        <f t="shared" si="13"/>
        <v>23.552025750000002</v>
      </c>
      <c r="Y24" s="476">
        <f t="shared" si="14"/>
        <v>52.983111656000005</v>
      </c>
      <c r="Z24" s="478">
        <f t="shared" si="15"/>
        <v>0</v>
      </c>
      <c r="AA24" s="465">
        <f t="shared" si="16"/>
        <v>84.051449887000004</v>
      </c>
      <c r="AB24" s="429">
        <f t="shared" si="17"/>
        <v>1.5891747000756289E-2</v>
      </c>
      <c r="AC24" s="454">
        <f t="shared" si="18"/>
        <v>90.431187551644854</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19.407002731999999</v>
      </c>
      <c r="V25" s="475">
        <f t="shared" si="11"/>
        <v>9.303549499999999</v>
      </c>
      <c r="W25" s="460">
        <f t="shared" si="12"/>
        <v>5.2421081339999995</v>
      </c>
      <c r="X25" s="476">
        <f t="shared" si="13"/>
        <v>93.076630199999997</v>
      </c>
      <c r="Y25" s="476">
        <f t="shared" si="14"/>
        <v>182.895576468</v>
      </c>
      <c r="Z25" s="478">
        <f t="shared" si="15"/>
        <v>0</v>
      </c>
      <c r="AA25" s="465">
        <f t="shared" si="16"/>
        <v>309.92486703399999</v>
      </c>
      <c r="AB25" s="429">
        <f t="shared" si="17"/>
        <v>5.8598008514653049E-2</v>
      </c>
      <c r="AC25" s="454">
        <f t="shared" si="18"/>
        <v>80.107305541679736</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12.79193968</v>
      </c>
      <c r="V26" s="475">
        <f t="shared" si="11"/>
        <v>5.058702405</v>
      </c>
      <c r="W26" s="460">
        <f t="shared" si="12"/>
        <v>3.108790119</v>
      </c>
      <c r="X26" s="476">
        <f t="shared" si="13"/>
        <v>21.227710499999997</v>
      </c>
      <c r="Y26" s="476">
        <f t="shared" si="14"/>
        <v>59.527755059999997</v>
      </c>
      <c r="Z26" s="478">
        <f t="shared" si="15"/>
        <v>0</v>
      </c>
      <c r="AA26" s="465">
        <f t="shared" si="16"/>
        <v>101.714897764</v>
      </c>
      <c r="AB26" s="429">
        <f t="shared" si="17"/>
        <v>1.9231404379655891E-2</v>
      </c>
      <c r="AC26" s="454">
        <f t="shared" si="18"/>
        <v>61.073691379605258</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2.1207175469999999</v>
      </c>
      <c r="V27" s="475">
        <f t="shared" si="11"/>
        <v>0.71989822000000003</v>
      </c>
      <c r="W27" s="460">
        <f t="shared" si="12"/>
        <v>0.48984587099999999</v>
      </c>
      <c r="X27" s="476">
        <f t="shared" si="13"/>
        <v>7.8447420000000001</v>
      </c>
      <c r="Y27" s="476">
        <f t="shared" si="14"/>
        <v>22.98826682</v>
      </c>
      <c r="Z27" s="478">
        <f t="shared" si="15"/>
        <v>0</v>
      </c>
      <c r="AA27" s="465">
        <f t="shared" si="16"/>
        <v>34.163470457999999</v>
      </c>
      <c r="AB27" s="429">
        <f t="shared" si="17"/>
        <v>6.4593440079410095E-3</v>
      </c>
      <c r="AC27" s="454">
        <f t="shared" si="18"/>
        <v>90.941346765151238</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177.267935013</v>
      </c>
      <c r="V29" s="475">
        <f t="shared" si="11"/>
        <v>73.609540555000009</v>
      </c>
      <c r="W29" s="460">
        <f t="shared" si="12"/>
        <v>38.627288667000002</v>
      </c>
      <c r="X29" s="476">
        <f t="shared" si="13"/>
        <v>1138.6702197</v>
      </c>
      <c r="Y29" s="476">
        <f t="shared" si="14"/>
        <v>3103.742901564</v>
      </c>
      <c r="Z29" s="478">
        <f t="shared" si="15"/>
        <v>0</v>
      </c>
      <c r="AA29" s="484">
        <f t="shared" si="16"/>
        <v>4531.9178854990005</v>
      </c>
      <c r="AB29" s="485">
        <f t="shared" si="17"/>
        <v>0.85685722924919649</v>
      </c>
      <c r="AC29" s="454">
        <f t="shared" si="18"/>
        <v>103.67183814801383</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6.7058529460000003</v>
      </c>
      <c r="V30" s="475">
        <f t="shared" si="11"/>
        <v>3.1271495799999998</v>
      </c>
      <c r="W30" s="460">
        <f t="shared" si="12"/>
        <v>1.489805166</v>
      </c>
      <c r="X30" s="476">
        <f t="shared" si="13"/>
        <v>40.935252150000004</v>
      </c>
      <c r="Y30" s="476">
        <f t="shared" si="14"/>
        <v>80.509804508000002</v>
      </c>
      <c r="Z30" s="478">
        <f t="shared" si="15"/>
        <v>0</v>
      </c>
      <c r="AA30" s="484">
        <f t="shared" si="16"/>
        <v>132.76786435</v>
      </c>
      <c r="AB30" s="429">
        <f t="shared" si="17"/>
        <v>2.5102640262809603E-2</v>
      </c>
      <c r="AC30" s="454">
        <f t="shared" si="18"/>
        <v>89.275180300182129</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11.363228162</v>
      </c>
      <c r="V31" s="475">
        <f t="shared" si="11"/>
        <v>6.1722929749999995</v>
      </c>
      <c r="W31" s="460">
        <f t="shared" si="12"/>
        <v>3.2052164819999995</v>
      </c>
      <c r="X31" s="476">
        <f t="shared" si="13"/>
        <v>56.095317450000003</v>
      </c>
      <c r="Y31" s="476">
        <f t="shared" si="14"/>
        <v>113.28705517200001</v>
      </c>
      <c r="Z31" s="478">
        <f t="shared" si="15"/>
        <v>0</v>
      </c>
      <c r="AA31" s="484">
        <f t="shared" si="16"/>
        <v>190.12311024100001</v>
      </c>
      <c r="AB31" s="429">
        <f t="shared" si="17"/>
        <v>3.5946891707506146E-2</v>
      </c>
      <c r="AC31" s="454">
        <f t="shared" si="18"/>
        <v>79.167043183676014</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5.9454447650000004</v>
      </c>
      <c r="V32" s="475">
        <f t="shared" si="11"/>
        <v>2.01182602</v>
      </c>
      <c r="W32" s="460">
        <f t="shared" si="12"/>
        <v>1.4830630170000001</v>
      </c>
      <c r="X32" s="476">
        <f t="shared" si="13"/>
        <v>12.566465549999998</v>
      </c>
      <c r="Y32" s="476">
        <f t="shared" si="14"/>
        <v>40.841519311999996</v>
      </c>
      <c r="Z32" s="478">
        <f t="shared" si="15"/>
        <v>0</v>
      </c>
      <c r="AA32" s="484">
        <f t="shared" si="16"/>
        <v>62.848318663999997</v>
      </c>
      <c r="AB32" s="429">
        <f t="shared" si="17"/>
        <v>1.188283582227264E-2</v>
      </c>
      <c r="AC32" s="454">
        <f t="shared" si="18"/>
        <v>74.072590547809952</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0.76753079000000002</v>
      </c>
      <c r="V33" s="475">
        <f t="shared" si="11"/>
        <v>0.28516330499999998</v>
      </c>
      <c r="W33" s="460">
        <f t="shared" si="12"/>
        <v>0.68003124599999998</v>
      </c>
      <c r="X33" s="476">
        <f t="shared" si="13"/>
        <v>17.603270999999999</v>
      </c>
      <c r="Y33" s="476">
        <f t="shared" si="14"/>
        <v>48.275987207999997</v>
      </c>
      <c r="Z33" s="478">
        <f t="shared" si="15"/>
        <v>0</v>
      </c>
      <c r="AA33" s="484">
        <f t="shared" si="16"/>
        <v>67.611983549000001</v>
      </c>
      <c r="AB33" s="429">
        <f t="shared" si="17"/>
        <v>1.2783509840990736E-2</v>
      </c>
      <c r="AC33" s="454">
        <f t="shared" si="18"/>
        <v>112.66248969460568</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70.091472242999998</v>
      </c>
      <c r="V35" s="475">
        <f t="shared" si="11"/>
        <v>30.28657304</v>
      </c>
      <c r="W35" s="460">
        <f t="shared" si="12"/>
        <v>16.944606078</v>
      </c>
      <c r="X35" s="476">
        <f t="shared" si="13"/>
        <v>513.20020499999998</v>
      </c>
      <c r="Y35" s="476">
        <f t="shared" si="14"/>
        <v>1445.1117951840001</v>
      </c>
      <c r="Z35" s="478">
        <f t="shared" si="15"/>
        <v>0</v>
      </c>
      <c r="AA35" s="484">
        <f t="shared" si="16"/>
        <v>2075.634651545</v>
      </c>
      <c r="AB35" s="429">
        <f t="shared" si="17"/>
        <v>0.39244368529873325</v>
      </c>
      <c r="AC35" s="454">
        <f t="shared" si="18"/>
        <v>106.31110977037621</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0.98670091000000004</v>
      </c>
      <c r="V36" s="475">
        <f t="shared" si="11"/>
        <v>9.9378739999999993E-2</v>
      </c>
      <c r="W36" s="460">
        <f t="shared" si="12"/>
        <v>0.132968475</v>
      </c>
      <c r="X36" s="476">
        <f t="shared" si="13"/>
        <v>6.3012653999999992</v>
      </c>
      <c r="Y36" s="476">
        <f t="shared" si="14"/>
        <v>23.934275299999999</v>
      </c>
      <c r="Z36" s="478">
        <f t="shared" si="15"/>
        <v>0</v>
      </c>
      <c r="AA36" s="465">
        <f t="shared" si="16"/>
        <v>31.454588824999998</v>
      </c>
      <c r="AB36" s="429">
        <f t="shared" si="17"/>
        <v>5.9471712658347511E-3</v>
      </c>
      <c r="AC36" s="454">
        <f t="shared" si="18"/>
        <v>130.38024654419016</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0.61966455200000004</v>
      </c>
      <c r="V37" s="475">
        <f t="shared" si="11"/>
        <v>0.32333402</v>
      </c>
      <c r="W37" s="460">
        <f t="shared" si="12"/>
        <v>0.21735939900000001</v>
      </c>
      <c r="X37" s="476">
        <f t="shared" si="13"/>
        <v>3.4035417000000003</v>
      </c>
      <c r="Y37" s="476">
        <f t="shared" si="14"/>
        <v>13.035249592</v>
      </c>
      <c r="Z37" s="478">
        <f t="shared" si="15"/>
        <v>0</v>
      </c>
      <c r="AA37" s="465">
        <f t="shared" si="16"/>
        <v>17.599149263000001</v>
      </c>
      <c r="AB37" s="429">
        <f t="shared" si="17"/>
        <v>3.3275003333333333E-3</v>
      </c>
      <c r="AC37" s="454">
        <f t="shared" si="18"/>
        <v>101.77949229847812</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23.172899971</v>
      </c>
      <c r="V38" s="475">
        <f t="shared" si="11"/>
        <v>9.7787037800000007</v>
      </c>
      <c r="W38" s="460">
        <f t="shared" si="12"/>
        <v>3.7308982679999998</v>
      </c>
      <c r="X38" s="476">
        <f t="shared" si="13"/>
        <v>49.915323900000004</v>
      </c>
      <c r="Y38" s="476">
        <f t="shared" si="14"/>
        <v>51.266026252000003</v>
      </c>
      <c r="Z38" s="478">
        <f t="shared" si="15"/>
        <v>0</v>
      </c>
      <c r="AA38" s="465">
        <f t="shared" si="16"/>
        <v>137.86385217100002</v>
      </c>
      <c r="AB38" s="429">
        <f t="shared" si="17"/>
        <v>2.6066147130081305E-2</v>
      </c>
      <c r="AC38" s="454">
        <f t="shared" si="18"/>
        <v>54.003813794376164</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1.6761139460000001</v>
      </c>
      <c r="V39" s="475">
        <f t="shared" si="11"/>
        <v>1.1345033950000001</v>
      </c>
      <c r="W39" s="460">
        <f t="shared" si="12"/>
        <v>1.480262454</v>
      </c>
      <c r="X39" s="476">
        <f t="shared" si="13"/>
        <v>20.597749199999999</v>
      </c>
      <c r="Y39" s="476">
        <f t="shared" si="14"/>
        <v>64.897121164000012</v>
      </c>
      <c r="Z39" s="478">
        <f t="shared" si="15"/>
        <v>0</v>
      </c>
      <c r="AA39" s="465">
        <f t="shared" si="16"/>
        <v>89.785750159000003</v>
      </c>
      <c r="AB39" s="429">
        <f t="shared" si="17"/>
        <v>1.6975940661561731E-2</v>
      </c>
      <c r="AC39" s="454">
        <f t="shared" si="18"/>
        <v>100.11616195821354</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0.70722585700000007</v>
      </c>
      <c r="V40" s="475">
        <f t="shared" si="11"/>
        <v>0.32938419000000002</v>
      </c>
      <c r="W40" s="460">
        <f t="shared" si="12"/>
        <v>0.43678190099999997</v>
      </c>
      <c r="X40" s="476">
        <f t="shared" si="13"/>
        <v>8.7156715499999997</v>
      </c>
      <c r="Y40" s="476">
        <f t="shared" si="14"/>
        <v>25.522986595999999</v>
      </c>
      <c r="Z40" s="478">
        <f t="shared" si="15"/>
        <v>0</v>
      </c>
      <c r="AA40" s="465">
        <f t="shared" si="16"/>
        <v>35.712050093999999</v>
      </c>
      <c r="AB40" s="429">
        <f t="shared" si="17"/>
        <v>6.7521365275099261E-3</v>
      </c>
      <c r="AC40" s="454">
        <f t="shared" si="18"/>
        <v>106.50178531617161</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2.4433563309999999</v>
      </c>
      <c r="V41" s="475">
        <f t="shared" si="11"/>
        <v>0.93124300999999998</v>
      </c>
      <c r="W41" s="460">
        <f t="shared" si="12"/>
        <v>0.8272606469999999</v>
      </c>
      <c r="X41" s="476">
        <f t="shared" si="13"/>
        <v>8.4763017000000005</v>
      </c>
      <c r="Y41" s="476">
        <f t="shared" si="14"/>
        <v>26.137134843999998</v>
      </c>
      <c r="Z41" s="478">
        <f t="shared" si="15"/>
        <v>0</v>
      </c>
      <c r="AA41" s="465">
        <f t="shared" si="16"/>
        <v>38.815296531999998</v>
      </c>
      <c r="AB41" s="429">
        <f t="shared" si="17"/>
        <v>7.3388724772168647E-3</v>
      </c>
      <c r="AC41" s="454">
        <f t="shared" si="18"/>
        <v>82.678224992231605</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121.30256618999999</v>
      </c>
      <c r="V42" s="475">
        <f t="shared" si="11"/>
        <v>52.116879824999998</v>
      </c>
      <c r="W42" s="460">
        <f t="shared" si="12"/>
        <v>27.229862778000001</v>
      </c>
      <c r="X42" s="476">
        <f t="shared" si="13"/>
        <v>739.38994289999994</v>
      </c>
      <c r="Y42" s="476">
        <f t="shared" si="14"/>
        <v>1922.0954110679997</v>
      </c>
      <c r="Z42" s="478">
        <f t="shared" si="15"/>
        <v>0</v>
      </c>
      <c r="AA42" s="465">
        <f t="shared" si="16"/>
        <v>2862.1346627609996</v>
      </c>
      <c r="AB42" s="429">
        <f t="shared" si="17"/>
        <v>0.54114854656097555</v>
      </c>
      <c r="AC42" s="454">
        <f t="shared" si="18"/>
        <v>99.73562666863954</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19.104228753999998</v>
      </c>
      <c r="V45" s="475">
        <f t="shared" si="11"/>
        <v>9.4375054849999991</v>
      </c>
      <c r="W45" s="460">
        <f t="shared" si="12"/>
        <v>7.3173309780000002</v>
      </c>
      <c r="X45" s="476">
        <f t="shared" si="13"/>
        <v>456.00074549999999</v>
      </c>
      <c r="Y45" s="476">
        <f t="shared" si="14"/>
        <v>1575.7605742159999</v>
      </c>
      <c r="Z45" s="478">
        <f t="shared" si="15"/>
        <v>0</v>
      </c>
      <c r="AA45" s="465">
        <f t="shared" si="16"/>
        <v>2067.620384933</v>
      </c>
      <c r="AB45" s="429">
        <f t="shared" si="17"/>
        <v>0.39092841462147854</v>
      </c>
      <c r="AC45" s="454">
        <f t="shared" si="18"/>
        <v>133.80561663517651</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68.843065343000006</v>
      </c>
      <c r="V46" s="475">
        <f t="shared" si="11"/>
        <v>19.991073249999999</v>
      </c>
      <c r="W46" s="460">
        <f t="shared" si="12"/>
        <v>11.762487816</v>
      </c>
      <c r="X46" s="476">
        <f t="shared" si="13"/>
        <v>224.47716435000001</v>
      </c>
      <c r="Y46" s="476">
        <f t="shared" si="14"/>
        <v>372.232883448</v>
      </c>
      <c r="Z46" s="478">
        <f t="shared" si="15"/>
        <v>0</v>
      </c>
      <c r="AA46" s="465">
        <f t="shared" si="16"/>
        <v>697.30667420700001</v>
      </c>
      <c r="AB46" s="429">
        <f t="shared" si="17"/>
        <v>0.13184092913726603</v>
      </c>
      <c r="AC46" s="454">
        <f t="shared" si="18"/>
        <v>75.029826925346697</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68.824293603000001</v>
      </c>
      <c r="V47" s="450">
        <f t="shared" si="11"/>
        <v>31.336035284999998</v>
      </c>
      <c r="W47" s="451">
        <f t="shared" si="12"/>
        <v>17.328032748000002</v>
      </c>
      <c r="X47" s="456">
        <f t="shared" si="13"/>
        <v>468.59786415000002</v>
      </c>
      <c r="Y47" s="456">
        <f t="shared" si="14"/>
        <v>1137.4699410759999</v>
      </c>
      <c r="Z47" s="487">
        <f t="shared" si="15"/>
        <v>0</v>
      </c>
      <c r="AA47" s="457">
        <f t="shared" si="16"/>
        <v>1723.5561668619998</v>
      </c>
      <c r="AB47" s="453">
        <f t="shared" si="17"/>
        <v>0.32587562239780676</v>
      </c>
      <c r="AC47" s="454">
        <f t="shared" si="18"/>
        <v>98.955291636515824</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64.228412300000002</v>
      </c>
      <c r="V48" s="459">
        <f t="shared" si="11"/>
        <v>34.235385979999997</v>
      </c>
      <c r="W48" s="460">
        <f t="shared" si="12"/>
        <v>14.592148508999999</v>
      </c>
      <c r="X48" s="464">
        <f t="shared" si="13"/>
        <v>200.92422735000002</v>
      </c>
      <c r="Y48" s="464">
        <f t="shared" si="14"/>
        <v>486.53660483200002</v>
      </c>
      <c r="Z48" s="478">
        <f t="shared" si="15"/>
        <v>0</v>
      </c>
      <c r="AA48" s="465">
        <f t="shared" si="16"/>
        <v>800.51677897100012</v>
      </c>
      <c r="AB48" s="462">
        <f t="shared" si="17"/>
        <v>0.15135503478370205</v>
      </c>
      <c r="AC48" s="454">
        <f t="shared" si="18"/>
        <v>74.630995330953468</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17.125189666000001</v>
      </c>
      <c r="V49" s="459">
        <f t="shared" si="11"/>
        <v>4.4587614450000004</v>
      </c>
      <c r="W49" s="460">
        <f t="shared" si="12"/>
        <v>3.5114045190000001</v>
      </c>
      <c r="X49" s="464">
        <f t="shared" si="13"/>
        <v>166.34183085000001</v>
      </c>
      <c r="Y49" s="464">
        <f t="shared" si="14"/>
        <v>196.90154206400001</v>
      </c>
      <c r="Z49" s="478">
        <f t="shared" si="15"/>
        <v>0</v>
      </c>
      <c r="AA49" s="465">
        <f t="shared" si="16"/>
        <v>388.33872854399999</v>
      </c>
      <c r="AB49" s="462">
        <f t="shared" si="17"/>
        <v>7.3423847332955192E-2</v>
      </c>
      <c r="AC49" s="454">
        <f t="shared" si="18"/>
        <v>93.636138539601859</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45.351385690000001</v>
      </c>
      <c r="V51" s="468">
        <f t="shared" si="11"/>
        <v>27.43375743</v>
      </c>
      <c r="W51" s="469">
        <f t="shared" si="12"/>
        <v>18.157427082000002</v>
      </c>
      <c r="X51" s="473">
        <f t="shared" si="13"/>
        <v>643.63280804999999</v>
      </c>
      <c r="Y51" s="473">
        <f t="shared" si="14"/>
        <v>1827.597358084</v>
      </c>
      <c r="Z51" s="488">
        <f t="shared" si="15"/>
        <v>0</v>
      </c>
      <c r="AA51" s="489">
        <f t="shared" si="16"/>
        <v>2562.1727363360001</v>
      </c>
      <c r="AB51" s="490">
        <f t="shared" si="17"/>
        <v>0.48443424774740029</v>
      </c>
      <c r="AC51" s="454">
        <f t="shared" si="18"/>
        <v>115.15209073475903</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37.239283886999999</v>
      </c>
      <c r="V52" s="475">
        <f t="shared" si="11"/>
        <v>23.02114594</v>
      </c>
      <c r="W52" s="460">
        <f t="shared" si="12"/>
        <v>13.854594210000002</v>
      </c>
      <c r="X52" s="476">
        <f t="shared" si="13"/>
        <v>388.53329535</v>
      </c>
      <c r="Y52" s="476">
        <f t="shared" si="14"/>
        <v>1095.063642868</v>
      </c>
      <c r="Z52" s="478">
        <f t="shared" si="15"/>
        <v>0</v>
      </c>
      <c r="AA52" s="465">
        <f t="shared" si="16"/>
        <v>1557.7119622549999</v>
      </c>
      <c r="AB52" s="429">
        <f t="shared" si="17"/>
        <v>0.2945191836367933</v>
      </c>
      <c r="AC52" s="454">
        <f t="shared" si="18"/>
        <v>107.07194398036408</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6.3968423480000007</v>
      </c>
      <c r="V53" s="450">
        <f t="shared" si="11"/>
        <v>2.5960915999999998</v>
      </c>
      <c r="W53" s="451">
        <f t="shared" si="12"/>
        <v>1.6756733909999999</v>
      </c>
      <c r="X53" s="456">
        <f t="shared" si="13"/>
        <v>33.721577099999998</v>
      </c>
      <c r="Y53" s="456">
        <f t="shared" si="14"/>
        <v>78.021938656000003</v>
      </c>
      <c r="Z53" s="487">
        <f t="shared" si="15"/>
        <v>0</v>
      </c>
      <c r="AA53" s="457">
        <f t="shared" si="16"/>
        <v>122.412123095</v>
      </c>
      <c r="AB53" s="453">
        <f t="shared" si="17"/>
        <v>2.3144663092266968E-2</v>
      </c>
      <c r="AC53" s="454">
        <f t="shared" si="18"/>
        <v>87.675296580722474</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33.513028081000002</v>
      </c>
      <c r="V54" s="459">
        <f t="shared" si="11"/>
        <v>17.732236685</v>
      </c>
      <c r="W54" s="460">
        <f t="shared" si="12"/>
        <v>11.300083464</v>
      </c>
      <c r="X54" s="464">
        <f t="shared" si="13"/>
        <v>230.85098685</v>
      </c>
      <c r="Y54" s="464">
        <f t="shared" si="14"/>
        <v>447.53685158400003</v>
      </c>
      <c r="Z54" s="478">
        <f t="shared" si="15"/>
        <v>0</v>
      </c>
      <c r="AA54" s="465">
        <f t="shared" si="16"/>
        <v>740.933186664</v>
      </c>
      <c r="AB54" s="462">
        <f t="shared" si="17"/>
        <v>0.14008946618718093</v>
      </c>
      <c r="AC54" s="454">
        <f t="shared" si="18"/>
        <v>85.279378081966954</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3</v>
      </c>
      <c r="T55" s="441" t="str">
        <f t="shared" si="9"/>
        <v>Social renting</v>
      </c>
      <c r="U55" s="459">
        <f t="shared" si="10"/>
        <v>98.499459994000006</v>
      </c>
      <c r="V55" s="459">
        <f t="shared" si="11"/>
        <v>24.216768345000002</v>
      </c>
      <c r="W55" s="460">
        <f t="shared" si="12"/>
        <v>6.012221802</v>
      </c>
      <c r="X55" s="464">
        <f t="shared" si="13"/>
        <v>53.261332650000007</v>
      </c>
      <c r="Y55" s="464">
        <f t="shared" si="14"/>
        <v>123.780208808</v>
      </c>
      <c r="Z55" s="478">
        <f t="shared" si="15"/>
        <v>0</v>
      </c>
      <c r="AA55" s="465">
        <f t="shared" si="16"/>
        <v>305.76999159900004</v>
      </c>
      <c r="AB55" s="462">
        <f t="shared" si="17"/>
        <v>5.7812439326715835E-2</v>
      </c>
      <c r="AC55" s="454">
        <f t="shared" si="18"/>
        <v>50.903236320162236</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2</v>
      </c>
      <c r="T57" s="467" t="str">
        <f t="shared" si="9"/>
        <v>Number of beds: 1</v>
      </c>
      <c r="U57" s="468">
        <f t="shared" si="10"/>
        <v>44.372125850000003</v>
      </c>
      <c r="V57" s="468">
        <f t="shared" si="11"/>
        <v>10.585723459999999</v>
      </c>
      <c r="W57" s="469">
        <f t="shared" si="12"/>
        <v>6.2655824579999999</v>
      </c>
      <c r="X57" s="473">
        <f t="shared" si="13"/>
        <v>102.6489402</v>
      </c>
      <c r="Y57" s="473">
        <f t="shared" si="14"/>
        <v>161.90780824800001</v>
      </c>
      <c r="Z57" s="488">
        <f t="shared" si="15"/>
        <v>0</v>
      </c>
      <c r="AA57" s="474">
        <f t="shared" si="16"/>
        <v>325.78018021599996</v>
      </c>
      <c r="AB57" s="490">
        <f t="shared" si="17"/>
        <v>6.1595798868595189E-2</v>
      </c>
      <c r="AC57" s="454">
        <f t="shared" si="18"/>
        <v>68.49809681778288</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68.419222923999996</v>
      </c>
      <c r="V58" s="475">
        <f t="shared" si="11"/>
        <v>30.347706394999999</v>
      </c>
      <c r="W58" s="460">
        <f t="shared" si="12"/>
        <v>16.114753611000001</v>
      </c>
      <c r="X58" s="476">
        <f t="shared" si="13"/>
        <v>280.99815165000001</v>
      </c>
      <c r="Y58" s="476">
        <f t="shared" si="14"/>
        <v>473.18718712399999</v>
      </c>
      <c r="Z58" s="478">
        <f t="shared" si="15"/>
        <v>0</v>
      </c>
      <c r="AA58" s="465">
        <f t="shared" si="16"/>
        <v>869.06702170400001</v>
      </c>
      <c r="AB58" s="429">
        <f t="shared" si="17"/>
        <v>0.16431594284439402</v>
      </c>
      <c r="AC58" s="454">
        <f t="shared" si="18"/>
        <v>74.481913262733599</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91.601311412000001</v>
      </c>
      <c r="V59" s="475">
        <f t="shared" si="11"/>
        <v>42.557603055000001</v>
      </c>
      <c r="W59" s="460">
        <f t="shared" si="12"/>
        <v>22.499395721999999</v>
      </c>
      <c r="X59" s="476">
        <f t="shared" si="13"/>
        <v>642.39705314999992</v>
      </c>
      <c r="Y59" s="476">
        <f t="shared" si="14"/>
        <v>1428.438938668</v>
      </c>
      <c r="Z59" s="478">
        <f t="shared" si="15"/>
        <v>0</v>
      </c>
      <c r="AA59" s="465">
        <f t="shared" si="16"/>
        <v>2227.494302007</v>
      </c>
      <c r="AB59" s="429">
        <f t="shared" si="17"/>
        <v>0.42115604121894495</v>
      </c>
      <c r="AC59" s="454">
        <f t="shared" si="18"/>
        <v>97.236193046624507</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12.777492026000001</v>
      </c>
      <c r="V60" s="475">
        <f t="shared" si="11"/>
        <v>9.3382393199999996</v>
      </c>
      <c r="W60" s="460">
        <f t="shared" si="12"/>
        <v>4.5014088689999996</v>
      </c>
      <c r="X60" s="476">
        <f t="shared" si="13"/>
        <v>270.6210648</v>
      </c>
      <c r="Y60" s="476">
        <f t="shared" si="14"/>
        <v>1158.853876244</v>
      </c>
      <c r="Z60" s="478">
        <f t="shared" si="15"/>
        <v>0</v>
      </c>
      <c r="AA60" s="465">
        <f t="shared" si="16"/>
        <v>1456.092081259</v>
      </c>
      <c r="AB60" s="429">
        <f t="shared" si="17"/>
        <v>0.27530574423501608</v>
      </c>
      <c r="AC60" s="454">
        <f t="shared" si="18"/>
        <v>136.93165063861471</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3.829848009</v>
      </c>
      <c r="V61" s="475">
        <f t="shared" si="11"/>
        <v>2.1707277700000001</v>
      </c>
      <c r="W61" s="460">
        <f t="shared" si="12"/>
        <v>1.61885934</v>
      </c>
      <c r="X61" s="476">
        <f t="shared" si="13"/>
        <v>53.334791549999998</v>
      </c>
      <c r="Y61" s="476">
        <f t="shared" si="14"/>
        <v>349.61218971599999</v>
      </c>
      <c r="Z61" s="478">
        <f t="shared" si="15"/>
        <v>0</v>
      </c>
      <c r="AA61" s="465">
        <f t="shared" si="16"/>
        <v>410.56641638499997</v>
      </c>
      <c r="AB61" s="429">
        <f t="shared" si="17"/>
        <v>7.7626473130081294E-2</v>
      </c>
      <c r="AC61" s="454">
        <f t="shared" si="18"/>
        <v>140.41266986877014</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87.661356341000001</v>
      </c>
      <c r="V63" s="475">
        <f t="shared" si="11"/>
        <v>11.541024745</v>
      </c>
      <c r="W63" s="460">
        <f t="shared" si="12"/>
        <v>2.161265964</v>
      </c>
      <c r="X63" s="476">
        <f t="shared" si="13"/>
        <v>9.2741044499999994</v>
      </c>
      <c r="Y63" s="476">
        <f t="shared" si="14"/>
        <v>6.7564630039999996</v>
      </c>
      <c r="Z63" s="478">
        <f t="shared" si="15"/>
        <v>0</v>
      </c>
      <c r="AA63" s="465">
        <f t="shared" si="16"/>
        <v>117.39421450399999</v>
      </c>
      <c r="AB63" s="429">
        <f t="shared" si="17"/>
        <v>2.2195918794479106E-2</v>
      </c>
      <c r="AC63" s="454">
        <f t="shared" si="18"/>
        <v>36.416084472042698</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87.442623579999989</v>
      </c>
      <c r="V64" s="475">
        <f t="shared" si="11"/>
        <v>30.105695129999997</v>
      </c>
      <c r="W64" s="460">
        <f t="shared" si="12"/>
        <v>8.4023006940000009</v>
      </c>
      <c r="X64" s="476">
        <f t="shared" si="13"/>
        <v>49.581229950000001</v>
      </c>
      <c r="Y64" s="476">
        <f t="shared" si="14"/>
        <v>25.664469944</v>
      </c>
      <c r="Z64" s="478">
        <f t="shared" si="15"/>
        <v>0</v>
      </c>
      <c r="AA64" s="465">
        <f t="shared" si="16"/>
        <v>201.19631929799999</v>
      </c>
      <c r="AB64" s="429">
        <f t="shared" si="17"/>
        <v>3.8040521705048215E-2</v>
      </c>
      <c r="AC64" s="454">
        <f t="shared" si="18"/>
        <v>33.635771387393319</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4</v>
      </c>
      <c r="T65" s="449" t="str">
        <f t="shared" si="9"/>
        <v>House value 150k - 250k</v>
      </c>
      <c r="U65" s="450">
        <f t="shared" si="10"/>
        <v>32.418717630000003</v>
      </c>
      <c r="V65" s="450">
        <f t="shared" si="11"/>
        <v>30.612466359999999</v>
      </c>
      <c r="W65" s="451">
        <f t="shared" si="12"/>
        <v>16.421189813999998</v>
      </c>
      <c r="X65" s="456">
        <f t="shared" si="13"/>
        <v>282.57720884999998</v>
      </c>
      <c r="Y65" s="456">
        <f t="shared" si="14"/>
        <v>177.483167764</v>
      </c>
      <c r="Z65" s="487">
        <f t="shared" si="15"/>
        <v>0</v>
      </c>
      <c r="AA65" s="457">
        <f t="shared" si="16"/>
        <v>539.512750418</v>
      </c>
      <c r="AB65" s="453">
        <f t="shared" si="17"/>
        <v>0.10200657031915296</v>
      </c>
      <c r="AC65" s="454">
        <f t="shared" si="18"/>
        <v>57.192373622375634</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13.292220916</v>
      </c>
      <c r="V66" s="459">
        <f t="shared" si="11"/>
        <v>22.258727714999999</v>
      </c>
      <c r="W66" s="460">
        <f t="shared" si="12"/>
        <v>21.985474280999998</v>
      </c>
      <c r="X66" s="464">
        <f t="shared" si="13"/>
        <v>841.33330425000008</v>
      </c>
      <c r="Y66" s="464">
        <f t="shared" si="14"/>
        <v>1722.1413556800001</v>
      </c>
      <c r="Z66" s="478">
        <f t="shared" si="15"/>
        <v>0</v>
      </c>
      <c r="AA66" s="465">
        <f t="shared" si="16"/>
        <v>2621.0110828420002</v>
      </c>
      <c r="AB66" s="462">
        <f t="shared" si="17"/>
        <v>0.49555891148459069</v>
      </c>
      <c r="AC66" s="454">
        <f t="shared" si="18"/>
        <v>111.05318409975042</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2</v>
      </c>
      <c r="T67" s="441" t="str">
        <f t="shared" si="9"/>
        <v>House value 500k - 750k</v>
      </c>
      <c r="U67" s="459">
        <f t="shared" si="10"/>
        <v>0.15984311199999998</v>
      </c>
      <c r="V67" s="459">
        <f t="shared" si="11"/>
        <v>0.43997615999999995</v>
      </c>
      <c r="W67" s="460">
        <f t="shared" si="12"/>
        <v>1.8313200870000002</v>
      </c>
      <c r="X67" s="464">
        <f t="shared" si="13"/>
        <v>140.25494115000001</v>
      </c>
      <c r="Y67" s="464">
        <f t="shared" si="14"/>
        <v>1026.301456964</v>
      </c>
      <c r="Z67" s="478">
        <f t="shared" si="15"/>
        <v>0</v>
      </c>
      <c r="AA67" s="465">
        <f t="shared" si="16"/>
        <v>1168.987537473</v>
      </c>
      <c r="AB67" s="462">
        <f t="shared" si="17"/>
        <v>0.22102241207657403</v>
      </c>
      <c r="AC67" s="454">
        <f t="shared" si="18"/>
        <v>163.13324828414503</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1.8876879999999999E-2</v>
      </c>
      <c r="W68" s="460">
        <f t="shared" si="12"/>
        <v>4.7203916999999998E-2</v>
      </c>
      <c r="X68" s="464">
        <f t="shared" si="13"/>
        <v>7.5648046500000001</v>
      </c>
      <c r="Y68" s="464">
        <f t="shared" si="14"/>
        <v>169.06279929199999</v>
      </c>
      <c r="Z68" s="478">
        <f t="shared" si="15"/>
        <v>0</v>
      </c>
      <c r="AA68" s="465">
        <f t="shared" si="16"/>
        <v>176.69368473899999</v>
      </c>
      <c r="AB68" s="462">
        <f t="shared" si="17"/>
        <v>3.3407767959727733E-2</v>
      </c>
      <c r="AC68" s="454">
        <f t="shared" si="18"/>
        <v>184.80247479232065</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2.5238421E-2</v>
      </c>
      <c r="V69" s="459">
        <f t="shared" si="11"/>
        <v>2.3233105E-2</v>
      </c>
      <c r="W69" s="460">
        <f t="shared" si="12"/>
        <v>0.151245243</v>
      </c>
      <c r="X69" s="464">
        <f t="shared" si="13"/>
        <v>19.414406700000001</v>
      </c>
      <c r="Y69" s="464">
        <f t="shared" si="14"/>
        <v>444.59029092399999</v>
      </c>
      <c r="Z69" s="478">
        <f t="shared" si="15"/>
        <v>0</v>
      </c>
      <c r="AA69" s="465">
        <f t="shared" si="16"/>
        <v>464.20441439299998</v>
      </c>
      <c r="AB69" s="462">
        <f t="shared" si="17"/>
        <v>8.7767898353753065E-2</v>
      </c>
      <c r="AC69" s="454">
        <f t="shared" si="18"/>
        <v>183.62359665533933</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3</v>
      </c>
      <c r="T71" s="467" t="str">
        <f t="shared" si="9"/>
        <v>Individual likely to move</v>
      </c>
      <c r="U71" s="468">
        <f t="shared" si="10"/>
        <v>52.243476219999998</v>
      </c>
      <c r="V71" s="468">
        <f t="shared" si="11"/>
        <v>22.86714353</v>
      </c>
      <c r="W71" s="469">
        <f t="shared" si="12"/>
        <v>12.10106631</v>
      </c>
      <c r="X71" s="473">
        <f t="shared" si="13"/>
        <v>293.27187915000002</v>
      </c>
      <c r="Y71" s="473">
        <f t="shared" si="14"/>
        <v>711.21841245600001</v>
      </c>
      <c r="Z71" s="488">
        <f t="shared" si="15"/>
        <v>0</v>
      </c>
      <c r="AA71" s="474">
        <f t="shared" si="16"/>
        <v>1091.7019776659999</v>
      </c>
      <c r="AB71" s="471">
        <f t="shared" si="17"/>
        <v>0.20640990313216107</v>
      </c>
      <c r="AC71" s="454">
        <f t="shared" si="18"/>
        <v>93.098738794604103</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56.739370493000003</v>
      </c>
      <c r="V74" s="475">
        <f t="shared" si="41"/>
        <v>16.59024501</v>
      </c>
      <c r="W74" s="460">
        <f t="shared" si="42"/>
        <v>8.7744941549999993</v>
      </c>
      <c r="X74" s="476">
        <f t="shared" si="43"/>
        <v>199.08670049999998</v>
      </c>
      <c r="Y74" s="476">
        <f t="shared" si="44"/>
        <v>349.96280652000002</v>
      </c>
      <c r="Z74" s="478">
        <f t="shared" si="45"/>
        <v>0</v>
      </c>
      <c r="AA74" s="465">
        <f t="shared" si="46"/>
        <v>631.15361667799993</v>
      </c>
      <c r="AB74" s="429">
        <f t="shared" si="47"/>
        <v>0.11933326085800718</v>
      </c>
      <c r="AC74" s="454">
        <f t="shared" si="48"/>
        <v>79.839474716725107</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15.407860987999999</v>
      </c>
      <c r="V75" s="475">
        <f t="shared" si="41"/>
        <v>4.1910093599999998</v>
      </c>
      <c r="W75" s="460">
        <f t="shared" si="42"/>
        <v>2.034990933</v>
      </c>
      <c r="X75" s="476">
        <f t="shared" si="43"/>
        <v>30.52681965</v>
      </c>
      <c r="Y75" s="476">
        <f t="shared" si="44"/>
        <v>64.660029664000007</v>
      </c>
      <c r="Z75" s="478">
        <f t="shared" si="45"/>
        <v>0</v>
      </c>
      <c r="AA75" s="465">
        <f t="shared" si="46"/>
        <v>116.82071059500001</v>
      </c>
      <c r="AB75" s="429">
        <f t="shared" si="47"/>
        <v>2.2087485459444132E-2</v>
      </c>
      <c r="AC75" s="454">
        <f t="shared" si="48"/>
        <v>72.590608594653375</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37.762817196</v>
      </c>
      <c r="V76" s="475">
        <f t="shared" si="41"/>
        <v>19.500412404999999</v>
      </c>
      <c r="W76" s="460">
        <f t="shared" si="42"/>
        <v>13.439086142999999</v>
      </c>
      <c r="X76" s="476">
        <f t="shared" si="43"/>
        <v>478.14382484999999</v>
      </c>
      <c r="Y76" s="476">
        <f t="shared" si="44"/>
        <v>1316.223247744</v>
      </c>
      <c r="Z76" s="478">
        <f t="shared" si="45"/>
        <v>0</v>
      </c>
      <c r="AA76" s="465">
        <f t="shared" si="46"/>
        <v>1865.069388338</v>
      </c>
      <c r="AB76" s="429">
        <f t="shared" si="47"/>
        <v>0.35263176183361694</v>
      </c>
      <c r="AC76" s="454">
        <f t="shared" si="48"/>
        <v>113.90306557574637</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36.460556132000001</v>
      </c>
      <c r="V77" s="475">
        <f t="shared" si="41"/>
        <v>16.034233475000001</v>
      </c>
      <c r="W77" s="460">
        <f t="shared" si="42"/>
        <v>8.9464403489999995</v>
      </c>
      <c r="X77" s="476">
        <f t="shared" si="43"/>
        <v>260.31857895000002</v>
      </c>
      <c r="Y77" s="476">
        <f t="shared" si="44"/>
        <v>745.05488614000001</v>
      </c>
      <c r="Z77" s="478">
        <f t="shared" si="45"/>
        <v>0</v>
      </c>
      <c r="AA77" s="465">
        <f t="shared" si="46"/>
        <v>1066.814695046</v>
      </c>
      <c r="AB77" s="429">
        <f t="shared" si="47"/>
        <v>0.20170442334013991</v>
      </c>
      <c r="AC77" s="454">
        <f t="shared" si="48"/>
        <v>106.71332208279725</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74.629395191</v>
      </c>
      <c r="V78" s="475">
        <f t="shared" si="41"/>
        <v>38.684099750000001</v>
      </c>
      <c r="W78" s="460">
        <f t="shared" si="42"/>
        <v>17.804988420000001</v>
      </c>
      <c r="X78" s="476">
        <f t="shared" si="43"/>
        <v>381.92407605000005</v>
      </c>
      <c r="Y78" s="476">
        <f t="shared" si="44"/>
        <v>1096.0990263600002</v>
      </c>
      <c r="Z78" s="478">
        <f t="shared" si="45"/>
        <v>0</v>
      </c>
      <c r="AA78" s="465">
        <f t="shared" si="46"/>
        <v>1609.1415857710003</v>
      </c>
      <c r="AB78" s="429">
        <f t="shared" si="47"/>
        <v>0.30424306783342792</v>
      </c>
      <c r="AC78" s="454">
        <f t="shared" si="48"/>
        <v>94.631938101005375</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191.286842162</v>
      </c>
      <c r="V80" s="475">
        <f t="shared" si="41"/>
        <v>84.150176255000005</v>
      </c>
      <c r="W80" s="460">
        <f t="shared" si="42"/>
        <v>44.417398839000001</v>
      </c>
      <c r="X80" s="476">
        <f t="shared" si="43"/>
        <v>1209.7424236500001</v>
      </c>
      <c r="Y80" s="476">
        <f t="shared" si="44"/>
        <v>3212.1000645079998</v>
      </c>
      <c r="Z80" s="478">
        <f t="shared" si="45"/>
        <v>0</v>
      </c>
      <c r="AA80" s="465">
        <f t="shared" si="46"/>
        <v>4741.696905414</v>
      </c>
      <c r="AB80" s="429">
        <f t="shared" si="47"/>
        <v>0.89652049639137832</v>
      </c>
      <c r="AC80" s="454">
        <f t="shared" si="48"/>
        <v>100.71850986802633</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23.602913151999999</v>
      </c>
      <c r="V81" s="475">
        <f t="shared" si="41"/>
        <v>8.1033328000000004</v>
      </c>
      <c r="W81" s="460">
        <f t="shared" si="42"/>
        <v>5.1614571419999997</v>
      </c>
      <c r="X81" s="476">
        <f t="shared" si="43"/>
        <v>102.93320970000001</v>
      </c>
      <c r="Y81" s="476">
        <f t="shared" si="44"/>
        <v>265.98473289200001</v>
      </c>
      <c r="Z81" s="478">
        <f t="shared" si="45"/>
        <v>0</v>
      </c>
      <c r="AA81" s="465">
        <f t="shared" si="46"/>
        <v>405.78564568600001</v>
      </c>
      <c r="AB81" s="429">
        <f t="shared" si="47"/>
        <v>7.6722564886746072E-2</v>
      </c>
      <c r="AC81" s="454">
        <f t="shared" si="48"/>
        <v>92.615626038411719</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6.1102446859999997</v>
      </c>
      <c r="V82" s="475">
        <f t="shared" si="41"/>
        <v>2.7464909450000001</v>
      </c>
      <c r="W82" s="460">
        <f t="shared" si="42"/>
        <v>1.421144019</v>
      </c>
      <c r="X82" s="476">
        <f t="shared" si="43"/>
        <v>37.324366650000002</v>
      </c>
      <c r="Y82" s="476">
        <f t="shared" si="44"/>
        <v>93.915202600000001</v>
      </c>
      <c r="Z82" s="478">
        <f t="shared" si="45"/>
        <v>0</v>
      </c>
      <c r="AA82" s="465">
        <f t="shared" si="46"/>
        <v>141.51744890000001</v>
      </c>
      <c r="AB82" s="429">
        <f t="shared" si="47"/>
        <v>2.6756938721875591E-2</v>
      </c>
      <c r="AC82" s="454">
        <f t="shared" si="48"/>
        <v>98.970100940884834</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171.92597295900001</v>
      </c>
      <c r="V84" s="475">
        <f t="shared" si="41"/>
        <v>71.251618229999991</v>
      </c>
      <c r="W84" s="460">
        <f t="shared" si="42"/>
        <v>40.925598057000002</v>
      </c>
      <c r="X84" s="476">
        <f t="shared" si="43"/>
        <v>1092.69297405</v>
      </c>
      <c r="Y84" s="476">
        <f t="shared" si="44"/>
        <v>2853.5109672879998</v>
      </c>
      <c r="Z84" s="478">
        <f t="shared" si="45"/>
        <v>0</v>
      </c>
      <c r="AA84" s="465">
        <f t="shared" si="46"/>
        <v>4230.3071305840003</v>
      </c>
      <c r="AB84" s="429">
        <f t="shared" si="47"/>
        <v>0.79983118369899797</v>
      </c>
      <c r="AC84" s="454">
        <f t="shared" si="48"/>
        <v>100.60034501935564</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26.74225749</v>
      </c>
      <c r="V85" s="475">
        <f t="shared" si="41"/>
        <v>12.476187454999998</v>
      </c>
      <c r="W85" s="460">
        <f t="shared" si="42"/>
        <v>5.9928694949999999</v>
      </c>
      <c r="X85" s="476">
        <f t="shared" si="43"/>
        <v>149.33309445</v>
      </c>
      <c r="Y85" s="476">
        <f t="shared" si="44"/>
        <v>418.509440084</v>
      </c>
      <c r="Z85" s="478">
        <f t="shared" si="45"/>
        <v>0</v>
      </c>
      <c r="AA85" s="484">
        <f t="shared" si="46"/>
        <v>613.05384897399995</v>
      </c>
      <c r="AB85" s="485">
        <f t="shared" si="47"/>
        <v>0.11591110776592928</v>
      </c>
      <c r="AC85" s="454">
        <f t="shared" si="48"/>
        <v>99.217339207856853</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22.331769551000001</v>
      </c>
      <c r="V86" s="475">
        <f t="shared" si="41"/>
        <v>11.272194315</v>
      </c>
      <c r="W86" s="460">
        <f t="shared" si="42"/>
        <v>4.0815324990000006</v>
      </c>
      <c r="X86" s="476">
        <f t="shared" si="43"/>
        <v>107.97393149999999</v>
      </c>
      <c r="Y86" s="476">
        <f t="shared" si="44"/>
        <v>299.97959262799998</v>
      </c>
      <c r="Z86" s="478">
        <f t="shared" si="45"/>
        <v>0</v>
      </c>
      <c r="AA86" s="465">
        <f t="shared" si="46"/>
        <v>445.63902049299998</v>
      </c>
      <c r="AB86" s="429">
        <f t="shared" si="47"/>
        <v>8.425770854471544E-2</v>
      </c>
      <c r="AC86" s="454">
        <f t="shared" si="48"/>
        <v>95.620857849864976</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155.10570627500002</v>
      </c>
      <c r="V88" s="475">
        <f t="shared" si="41"/>
        <v>64.664551454999994</v>
      </c>
      <c r="W88" s="460">
        <f t="shared" si="42"/>
        <v>36.534057161999996</v>
      </c>
      <c r="X88" s="476">
        <f t="shared" si="43"/>
        <v>1009.31451435</v>
      </c>
      <c r="Y88" s="476">
        <f t="shared" si="44"/>
        <v>2592.0841063959997</v>
      </c>
      <c r="Z88" s="478">
        <f t="shared" si="45"/>
        <v>0</v>
      </c>
      <c r="AA88" s="465">
        <f t="shared" si="46"/>
        <v>3857.7029356379999</v>
      </c>
      <c r="AB88" s="429">
        <f t="shared" si="47"/>
        <v>0.72938229072376626</v>
      </c>
      <c r="AC88" s="454">
        <f t="shared" si="48"/>
        <v>101.03358645984164</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32.926656074</v>
      </c>
      <c r="V89" s="475">
        <f t="shared" si="41"/>
        <v>14.978816725</v>
      </c>
      <c r="W89" s="460">
        <f t="shared" si="42"/>
        <v>7.1279090220000008</v>
      </c>
      <c r="X89" s="476">
        <f t="shared" si="43"/>
        <v>173.27036834999998</v>
      </c>
      <c r="Y89" s="476">
        <f t="shared" si="44"/>
        <v>475.754694288</v>
      </c>
      <c r="Z89" s="478">
        <f t="shared" si="45"/>
        <v>0</v>
      </c>
      <c r="AA89" s="465">
        <f t="shared" si="46"/>
        <v>704.05844445899993</v>
      </c>
      <c r="AB89" s="429">
        <f t="shared" si="47"/>
        <v>0.13311749753431648</v>
      </c>
      <c r="AC89" s="454">
        <f t="shared" si="48"/>
        <v>96.650042971583488</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22.06229519</v>
      </c>
      <c r="V90" s="475">
        <f t="shared" si="41"/>
        <v>10.905229644999999</v>
      </c>
      <c r="W90" s="460">
        <f t="shared" si="42"/>
        <v>5.0849593349999997</v>
      </c>
      <c r="X90" s="476">
        <f t="shared" si="43"/>
        <v>122.19813495</v>
      </c>
      <c r="Y90" s="476">
        <f t="shared" si="44"/>
        <v>351.36901361999998</v>
      </c>
      <c r="Z90" s="478">
        <f t="shared" si="45"/>
        <v>0</v>
      </c>
      <c r="AA90" s="465">
        <f t="shared" si="46"/>
        <v>511.61963273999999</v>
      </c>
      <c r="AB90" s="429">
        <f t="shared" si="47"/>
        <v>9.6732772308564946E-2</v>
      </c>
      <c r="AC90" s="454">
        <f t="shared" si="48"/>
        <v>97.748046063509534</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10.905342461</v>
      </c>
      <c r="V91" s="475">
        <f t="shared" si="41"/>
        <v>4.4514021750000001</v>
      </c>
      <c r="W91" s="460">
        <f t="shared" si="42"/>
        <v>2.2530744809999996</v>
      </c>
      <c r="X91" s="476">
        <f t="shared" si="43"/>
        <v>45.216982349999995</v>
      </c>
      <c r="Y91" s="476">
        <f t="shared" si="44"/>
        <v>152.79218569599999</v>
      </c>
      <c r="Z91" s="478">
        <f t="shared" si="45"/>
        <v>0</v>
      </c>
      <c r="AA91" s="484">
        <f t="shared" si="46"/>
        <v>215.61898716299999</v>
      </c>
      <c r="AB91" s="485">
        <f t="shared" si="47"/>
        <v>4.0767439433352239E-2</v>
      </c>
      <c r="AC91" s="454">
        <f t="shared" si="48"/>
        <v>98.503946069617882</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59.157807306000002</v>
      </c>
      <c r="V93" s="475">
        <f t="shared" si="41"/>
        <v>18.54465892</v>
      </c>
      <c r="W93" s="460">
        <f t="shared" si="42"/>
        <v>10.071718578</v>
      </c>
      <c r="X93" s="476">
        <f t="shared" si="43"/>
        <v>224.29450800000001</v>
      </c>
      <c r="Y93" s="476">
        <f t="shared" si="44"/>
        <v>497.77598498799995</v>
      </c>
      <c r="Z93" s="478">
        <f t="shared" si="45"/>
        <v>0</v>
      </c>
      <c r="AA93" s="465">
        <f t="shared" si="46"/>
        <v>809.84467779199997</v>
      </c>
      <c r="AB93" s="429">
        <f t="shared" si="47"/>
        <v>0.15311867608092267</v>
      </c>
      <c r="AC93" s="454">
        <f t="shared" si="48"/>
        <v>87.649136593393322</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77.854853063000007</v>
      </c>
      <c r="V94" s="475">
        <f t="shared" si="41"/>
        <v>35.476082085000002</v>
      </c>
      <c r="W94" s="460">
        <f t="shared" si="42"/>
        <v>20.454931029000001</v>
      </c>
      <c r="X94" s="476">
        <f t="shared" si="43"/>
        <v>619.10950859999991</v>
      </c>
      <c r="Y94" s="476">
        <f t="shared" si="44"/>
        <v>1629.4850401839999</v>
      </c>
      <c r="Z94" s="478">
        <f t="shared" si="45"/>
        <v>0</v>
      </c>
      <c r="AA94" s="465">
        <f t="shared" si="46"/>
        <v>2382.3804149609996</v>
      </c>
      <c r="AB94" s="429">
        <f t="shared" si="47"/>
        <v>0.45044061542087344</v>
      </c>
      <c r="AC94" s="454">
        <f t="shared" si="48"/>
        <v>105.67923012419902</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67.112764186000007</v>
      </c>
      <c r="V95" s="475">
        <f t="shared" si="41"/>
        <v>33.085184405</v>
      </c>
      <c r="W95" s="460">
        <f t="shared" si="42"/>
        <v>16.374346263</v>
      </c>
      <c r="X95" s="476">
        <f t="shared" si="43"/>
        <v>423.59295735000001</v>
      </c>
      <c r="Y95" s="476">
        <f t="shared" si="44"/>
        <v>1191.9057529840002</v>
      </c>
      <c r="Z95" s="478">
        <f t="shared" si="45"/>
        <v>0</v>
      </c>
      <c r="AA95" s="465">
        <f t="shared" si="46"/>
        <v>1732.0710051880001</v>
      </c>
      <c r="AB95" s="429">
        <f t="shared" si="47"/>
        <v>0.32748553699905464</v>
      </c>
      <c r="AC95" s="454">
        <f t="shared" si="48"/>
        <v>100.26614390480269</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16.874575444999998</v>
      </c>
      <c r="V96" s="475">
        <f t="shared" si="41"/>
        <v>7.8940745900000007</v>
      </c>
      <c r="W96" s="460">
        <f t="shared" si="42"/>
        <v>4.0990041809999997</v>
      </c>
      <c r="X96" s="476">
        <f t="shared" si="43"/>
        <v>83.003024699999997</v>
      </c>
      <c r="Y96" s="476">
        <f t="shared" si="44"/>
        <v>252.83321827199998</v>
      </c>
      <c r="Z96" s="478">
        <f t="shared" si="45"/>
        <v>0</v>
      </c>
      <c r="AA96" s="465">
        <f t="shared" si="46"/>
        <v>364.70389718799998</v>
      </c>
      <c r="AB96" s="429">
        <f t="shared" si="47"/>
        <v>6.8955170578181124E-2</v>
      </c>
      <c r="AC96" s="454">
        <f t="shared" si="48"/>
        <v>95.169787051106198</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14.352088517</v>
      </c>
      <c r="V99" s="475">
        <f t="shared" si="41"/>
        <v>6.0561656399999997</v>
      </c>
      <c r="W99" s="460">
        <f t="shared" si="42"/>
        <v>5.8923256469999998</v>
      </c>
      <c r="X99" s="476">
        <f t="shared" si="43"/>
        <v>220.58319465</v>
      </c>
      <c r="Y99" s="476">
        <f t="shared" si="44"/>
        <v>781.77816449599993</v>
      </c>
      <c r="Z99" s="478">
        <f t="shared" si="45"/>
        <v>0</v>
      </c>
      <c r="AA99" s="465">
        <f t="shared" si="46"/>
        <v>1028.6619389499999</v>
      </c>
      <c r="AB99" s="429">
        <f t="shared" si="47"/>
        <v>0.19449081848175456</v>
      </c>
      <c r="AC99" s="454">
        <f t="shared" si="48"/>
        <v>126.20088155200662</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36.667201298000002</v>
      </c>
      <c r="V100" s="475">
        <f t="shared" si="41"/>
        <v>20.688626995</v>
      </c>
      <c r="W100" s="460">
        <f t="shared" si="42"/>
        <v>14.12522163</v>
      </c>
      <c r="X100" s="476">
        <f t="shared" si="43"/>
        <v>427.49789444999999</v>
      </c>
      <c r="Y100" s="476">
        <f t="shared" si="44"/>
        <v>1303.8501969439999</v>
      </c>
      <c r="Z100" s="478">
        <f t="shared" si="45"/>
        <v>0</v>
      </c>
      <c r="AA100" s="465">
        <f t="shared" si="46"/>
        <v>1802.829141317</v>
      </c>
      <c r="AB100" s="429">
        <f t="shared" si="47"/>
        <v>0.34086389512516546</v>
      </c>
      <c r="AC100" s="454">
        <f t="shared" si="48"/>
        <v>113.11354292432323</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30.185932750999999</v>
      </c>
      <c r="V101" s="475">
        <f t="shared" si="41"/>
        <v>15.572149675</v>
      </c>
      <c r="W101" s="460">
        <f t="shared" si="42"/>
        <v>8.2639370309999993</v>
      </c>
      <c r="X101" s="476">
        <f t="shared" si="43"/>
        <v>211.60712429999998</v>
      </c>
      <c r="Y101" s="476">
        <f t="shared" si="44"/>
        <v>507.15857167600001</v>
      </c>
      <c r="Z101" s="478">
        <f t="shared" si="45"/>
        <v>0</v>
      </c>
      <c r="AA101" s="465">
        <f t="shared" si="46"/>
        <v>772.7877154329999</v>
      </c>
      <c r="AB101" s="429">
        <f t="shared" si="47"/>
        <v>0.14611225476139156</v>
      </c>
      <c r="AC101" s="454">
        <f t="shared" si="48"/>
        <v>96.030765676041995</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15.094461330000001</v>
      </c>
      <c r="V102" s="475">
        <f t="shared" si="41"/>
        <v>7.6860691449999994</v>
      </c>
      <c r="W102" s="460">
        <f t="shared" si="42"/>
        <v>3.3677595</v>
      </c>
      <c r="X102" s="476">
        <f t="shared" si="43"/>
        <v>130.98469365</v>
      </c>
      <c r="Y102" s="476">
        <f t="shared" si="44"/>
        <v>325.63631133199999</v>
      </c>
      <c r="Z102" s="478">
        <f t="shared" si="45"/>
        <v>0</v>
      </c>
      <c r="AA102" s="465">
        <f t="shared" si="46"/>
        <v>482.769294957</v>
      </c>
      <c r="AB102" s="429">
        <f t="shared" si="47"/>
        <v>9.1277991105501985E-2</v>
      </c>
      <c r="AC102" s="454">
        <f t="shared" si="48"/>
        <v>106.2545100046995</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17.518489885000001</v>
      </c>
      <c r="V103" s="475">
        <f t="shared" si="41"/>
        <v>8.1020215150000006</v>
      </c>
      <c r="W103" s="460">
        <f t="shared" si="42"/>
        <v>3.5776142489999998</v>
      </c>
      <c r="X103" s="476">
        <f t="shared" si="43"/>
        <v>69.738628050000003</v>
      </c>
      <c r="Y103" s="476">
        <f t="shared" si="44"/>
        <v>162.66268972399999</v>
      </c>
      <c r="Z103" s="478">
        <f t="shared" si="45"/>
        <v>0</v>
      </c>
      <c r="AA103" s="465">
        <f t="shared" si="46"/>
        <v>261.59944342300003</v>
      </c>
      <c r="AB103" s="429">
        <f t="shared" si="47"/>
        <v>4.946104054131216E-2</v>
      </c>
      <c r="AC103" s="454">
        <f t="shared" si="48"/>
        <v>83.84017769310644</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66.356494009000002</v>
      </c>
      <c r="V104" s="475">
        <f t="shared" si="41"/>
        <v>21.974275675000001</v>
      </c>
      <c r="W104" s="460">
        <f t="shared" si="42"/>
        <v>9.8493612299999995</v>
      </c>
      <c r="X104" s="476">
        <f t="shared" si="43"/>
        <v>186.01451279999998</v>
      </c>
      <c r="Y104" s="476">
        <f t="shared" si="44"/>
        <v>315.85816136400001</v>
      </c>
      <c r="Z104" s="478">
        <f t="shared" si="45"/>
        <v>0</v>
      </c>
      <c r="AA104" s="465">
        <f t="shared" si="46"/>
        <v>600.05280507800001</v>
      </c>
      <c r="AB104" s="429">
        <f t="shared" si="47"/>
        <v>0.11345297883872188</v>
      </c>
      <c r="AC104" s="454">
        <f t="shared" si="48"/>
        <v>73.205543474783823</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40.825332431</v>
      </c>
      <c r="V105" s="475">
        <f t="shared" si="41"/>
        <v>14.920691354999999</v>
      </c>
      <c r="W105" s="460">
        <f t="shared" si="42"/>
        <v>5.923780764</v>
      </c>
      <c r="X105" s="476">
        <f t="shared" si="43"/>
        <v>103.5739521</v>
      </c>
      <c r="Y105" s="476">
        <f t="shared" si="44"/>
        <v>175.05590446399998</v>
      </c>
      <c r="Z105" s="478">
        <f t="shared" si="45"/>
        <v>0</v>
      </c>
      <c r="AA105" s="465">
        <f t="shared" si="46"/>
        <v>340.29966111399995</v>
      </c>
      <c r="AB105" s="429">
        <f t="shared" si="47"/>
        <v>6.4341021197579867E-2</v>
      </c>
      <c r="AC105" s="454">
        <f t="shared" si="48"/>
        <v>69.549158217001789</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5.5863049579999995</v>
      </c>
      <c r="V107" s="475">
        <f t="shared" si="41"/>
        <v>2.4105989700000001</v>
      </c>
      <c r="W107" s="460">
        <f t="shared" si="42"/>
        <v>1.5949449809999998</v>
      </c>
      <c r="X107" s="476">
        <f t="shared" si="43"/>
        <v>54.253116899999995</v>
      </c>
      <c r="Y107" s="476">
        <f t="shared" si="44"/>
        <v>219.56236007199999</v>
      </c>
      <c r="Z107" s="478">
        <f t="shared" si="45"/>
        <v>0</v>
      </c>
      <c r="AA107" s="465">
        <f t="shared" si="46"/>
        <v>283.40732588099996</v>
      </c>
      <c r="AB107" s="429">
        <f t="shared" si="47"/>
        <v>5.358429303857061E-2</v>
      </c>
      <c r="AC107" s="454">
        <f t="shared" si="48"/>
        <v>123.38808524478515</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27.019554588000002</v>
      </c>
      <c r="V108" s="475">
        <f t="shared" si="41"/>
        <v>14.43865727</v>
      </c>
      <c r="W108" s="460">
        <f t="shared" si="42"/>
        <v>10.014857556000001</v>
      </c>
      <c r="X108" s="476">
        <f t="shared" si="43"/>
        <v>334.17926054999998</v>
      </c>
      <c r="Y108" s="476">
        <f t="shared" si="44"/>
        <v>1049.9112625</v>
      </c>
      <c r="Z108" s="478">
        <f t="shared" si="45"/>
        <v>0</v>
      </c>
      <c r="AA108" s="465">
        <f t="shared" si="46"/>
        <v>1435.5635924640001</v>
      </c>
      <c r="AB108" s="429">
        <f t="shared" si="47"/>
        <v>0.27142438881905845</v>
      </c>
      <c r="AC108" s="454">
        <f t="shared" si="48"/>
        <v>116.33075852989239</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51.211878718000001</v>
      </c>
      <c r="V109" s="475">
        <f t="shared" si="41"/>
        <v>28.260569600000004</v>
      </c>
      <c r="W109" s="460">
        <f t="shared" si="42"/>
        <v>16.835451492000001</v>
      </c>
      <c r="X109" s="476">
        <f t="shared" si="43"/>
        <v>464.20677584999999</v>
      </c>
      <c r="Y109" s="476">
        <f t="shared" si="44"/>
        <v>1212.070610988</v>
      </c>
      <c r="Z109" s="478">
        <f t="shared" si="45"/>
        <v>0</v>
      </c>
      <c r="AA109" s="465">
        <f t="shared" si="46"/>
        <v>1772.585286648</v>
      </c>
      <c r="AB109" s="429">
        <f t="shared" si="47"/>
        <v>0.33514563937379466</v>
      </c>
      <c r="AC109" s="454">
        <f t="shared" si="48"/>
        <v>103.34270013834697</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46.423648959999994</v>
      </c>
      <c r="V110" s="475">
        <f t="shared" si="41"/>
        <v>21.686320985000002</v>
      </c>
      <c r="W110" s="460">
        <f t="shared" si="42"/>
        <v>10.646793200999999</v>
      </c>
      <c r="X110" s="476">
        <f t="shared" si="43"/>
        <v>263.35320344999997</v>
      </c>
      <c r="Y110" s="476">
        <f t="shared" si="44"/>
        <v>617.49580495199996</v>
      </c>
      <c r="Z110" s="478">
        <f t="shared" si="45"/>
        <v>0</v>
      </c>
      <c r="AA110" s="465">
        <f t="shared" si="46"/>
        <v>959.60577154799989</v>
      </c>
      <c r="AB110" s="429">
        <f t="shared" si="47"/>
        <v>0.18143425440499147</v>
      </c>
      <c r="AC110" s="454">
        <f t="shared" si="48"/>
        <v>93.393678214014145</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47.212975874999998</v>
      </c>
      <c r="V111" s="475">
        <f t="shared" si="41"/>
        <v>16.220632214999998</v>
      </c>
      <c r="W111" s="460">
        <f t="shared" si="42"/>
        <v>7.3060750739999998</v>
      </c>
      <c r="X111" s="476">
        <f t="shared" si="43"/>
        <v>144.61965720000001</v>
      </c>
      <c r="Y111" s="476">
        <f t="shared" si="44"/>
        <v>265.426529308</v>
      </c>
      <c r="Z111" s="478">
        <f t="shared" si="45"/>
        <v>0</v>
      </c>
      <c r="AA111" s="465">
        <f t="shared" si="46"/>
        <v>480.78586967199999</v>
      </c>
      <c r="AB111" s="429">
        <f t="shared" si="47"/>
        <v>9.0902981598033658E-2</v>
      </c>
      <c r="AC111" s="454">
        <f t="shared" si="48"/>
        <v>76.578404779929485</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43.545636901000002</v>
      </c>
      <c r="V112" s="475">
        <f t="shared" si="41"/>
        <v>11.983220865</v>
      </c>
      <c r="W112" s="460">
        <f t="shared" si="42"/>
        <v>4.6018776960000007</v>
      </c>
      <c r="X112" s="476">
        <f t="shared" si="43"/>
        <v>89.387986050000009</v>
      </c>
      <c r="Y112" s="476">
        <f t="shared" si="44"/>
        <v>207.53343218000001</v>
      </c>
      <c r="Z112" s="478">
        <f t="shared" si="45"/>
        <v>0</v>
      </c>
      <c r="AA112" s="465">
        <f t="shared" si="46"/>
        <v>357.05215369200005</v>
      </c>
      <c r="AB112" s="429">
        <f t="shared" si="47"/>
        <v>6.7508442747589339E-2</v>
      </c>
      <c r="AC112" s="454">
        <f t="shared" si="48"/>
        <v>78.523572827816992</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1.742991419</v>
      </c>
      <c r="V114" s="475">
        <f t="shared" si="41"/>
        <v>1.1106402500000001</v>
      </c>
      <c r="W114" s="460">
        <f t="shared" si="42"/>
        <v>1.424327184</v>
      </c>
      <c r="X114" s="476">
        <f t="shared" si="43"/>
        <v>90.5523381</v>
      </c>
      <c r="Y114" s="476">
        <f t="shared" si="44"/>
        <v>470.00119530399996</v>
      </c>
      <c r="Z114" s="478">
        <f t="shared" si="45"/>
        <v>0</v>
      </c>
      <c r="AA114" s="465">
        <f t="shared" si="46"/>
        <v>564.83149225699992</v>
      </c>
      <c r="AB114" s="429">
        <f t="shared" si="47"/>
        <v>0.1067936268211382</v>
      </c>
      <c r="AC114" s="454">
        <f t="shared" si="48"/>
        <v>150.92023945036638</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24.365484480999999</v>
      </c>
      <c r="V115" s="475">
        <f t="shared" si="41"/>
        <v>14.586871045000001</v>
      </c>
      <c r="W115" s="460">
        <f t="shared" si="42"/>
        <v>10.985224457999999</v>
      </c>
      <c r="X115" s="476">
        <f t="shared" si="43"/>
        <v>317.29386555000002</v>
      </c>
      <c r="Y115" s="476">
        <f t="shared" si="44"/>
        <v>942.95780268399994</v>
      </c>
      <c r="Z115" s="478">
        <f t="shared" si="45"/>
        <v>0</v>
      </c>
      <c r="AA115" s="465">
        <f t="shared" si="46"/>
        <v>1310.1892482180001</v>
      </c>
      <c r="AB115" s="429">
        <f t="shared" si="47"/>
        <v>0.2477196536619399</v>
      </c>
      <c r="AC115" s="454">
        <f t="shared" si="48"/>
        <v>112.85296143290577</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57.243723433</v>
      </c>
      <c r="V116" s="475">
        <f t="shared" si="41"/>
        <v>17.6813924</v>
      </c>
      <c r="W116" s="460">
        <f t="shared" si="42"/>
        <v>6.6263154540000002</v>
      </c>
      <c r="X116" s="476">
        <f t="shared" si="43"/>
        <v>172.10884859999999</v>
      </c>
      <c r="Y116" s="476">
        <f t="shared" si="44"/>
        <v>427.98889941200002</v>
      </c>
      <c r="Z116" s="478">
        <f t="shared" si="45"/>
        <v>0</v>
      </c>
      <c r="AA116" s="465">
        <f t="shared" si="46"/>
        <v>681.64917929900002</v>
      </c>
      <c r="AB116" s="429">
        <f t="shared" si="47"/>
        <v>0.12888054061240312</v>
      </c>
      <c r="AC116" s="454">
        <f t="shared" si="48"/>
        <v>89.475973464370057</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7.1660810259999996</v>
      </c>
      <c r="V117" s="475">
        <f t="shared" si="41"/>
        <v>4.2204328549999994</v>
      </c>
      <c r="W117" s="460">
        <f t="shared" si="42"/>
        <v>3.3228301829999998</v>
      </c>
      <c r="X117" s="476">
        <f t="shared" si="43"/>
        <v>83.6993844</v>
      </c>
      <c r="Y117" s="476">
        <f t="shared" si="44"/>
        <v>195.648170128</v>
      </c>
      <c r="Z117" s="478">
        <f t="shared" si="45"/>
        <v>0</v>
      </c>
      <c r="AA117" s="465">
        <f t="shared" si="46"/>
        <v>294.05689859200004</v>
      </c>
      <c r="AB117" s="429">
        <f t="shared" si="47"/>
        <v>5.5597825409718291E-2</v>
      </c>
      <c r="AC117" s="454">
        <f t="shared" si="48"/>
        <v>101.60567700998351</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24.268427026999998</v>
      </c>
      <c r="V118" s="475">
        <f t="shared" si="41"/>
        <v>9.9082990750000004</v>
      </c>
      <c r="W118" s="460">
        <f t="shared" si="42"/>
        <v>6.0482167860000002</v>
      </c>
      <c r="X118" s="476">
        <f t="shared" si="43"/>
        <v>236.16168570000002</v>
      </c>
      <c r="Y118" s="476">
        <f t="shared" si="44"/>
        <v>577.87367714000004</v>
      </c>
      <c r="Z118" s="478">
        <f t="shared" si="45"/>
        <v>0</v>
      </c>
      <c r="AA118" s="465">
        <f t="shared" si="46"/>
        <v>854.26030572800005</v>
      </c>
      <c r="AB118" s="429">
        <f t="shared" si="47"/>
        <v>0.16151641250293061</v>
      </c>
      <c r="AC118" s="454">
        <f t="shared" si="48"/>
        <v>109.00776404481951</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8.5289305659999997</v>
      </c>
      <c r="V119" s="475">
        <f t="shared" si="41"/>
        <v>4.1718423500000004</v>
      </c>
      <c r="W119" s="460">
        <f t="shared" si="42"/>
        <v>3.36601887</v>
      </c>
      <c r="X119" s="476">
        <f t="shared" si="43"/>
        <v>109.9973277</v>
      </c>
      <c r="Y119" s="476">
        <f t="shared" si="44"/>
        <v>350.92088835999999</v>
      </c>
      <c r="Z119" s="478">
        <f t="shared" si="45"/>
        <v>0</v>
      </c>
      <c r="AA119" s="465">
        <f t="shared" si="46"/>
        <v>476.98500784599997</v>
      </c>
      <c r="AB119" s="429">
        <f t="shared" si="47"/>
        <v>9.0184346350160705E-2</v>
      </c>
      <c r="AC119" s="454">
        <f t="shared" si="48"/>
        <v>118.8658324587841</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24.155193257000001</v>
      </c>
      <c r="V120" s="475">
        <f t="shared" si="41"/>
        <v>12.876485154999999</v>
      </c>
      <c r="W120" s="460">
        <f t="shared" si="42"/>
        <v>6.0702610259999998</v>
      </c>
      <c r="X120" s="476">
        <f t="shared" si="43"/>
        <v>106.13591190000001</v>
      </c>
      <c r="Y120" s="476">
        <f t="shared" si="44"/>
        <v>177.23369213999999</v>
      </c>
      <c r="Z120" s="478">
        <f t="shared" si="45"/>
        <v>0</v>
      </c>
      <c r="AA120" s="465">
        <f t="shared" si="46"/>
        <v>326.471543478</v>
      </c>
      <c r="AB120" s="429">
        <f t="shared" si="47"/>
        <v>6.1726516066931365E-2</v>
      </c>
      <c r="AC120" s="454">
        <f t="shared" si="48"/>
        <v>73.201845184708233</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32.469788519999994</v>
      </c>
      <c r="V121" s="475">
        <f t="shared" si="41"/>
        <v>17.925733255000001</v>
      </c>
      <c r="W121" s="460">
        <f t="shared" si="42"/>
        <v>9.5087109630000004</v>
      </c>
      <c r="X121" s="476">
        <f t="shared" si="43"/>
        <v>176.88257819999998</v>
      </c>
      <c r="Y121" s="476">
        <f t="shared" si="44"/>
        <v>305.88498019599996</v>
      </c>
      <c r="Z121" s="478">
        <f t="shared" si="45"/>
        <v>0</v>
      </c>
      <c r="AA121" s="465">
        <f t="shared" si="46"/>
        <v>542.67179113399993</v>
      </c>
      <c r="AB121" s="429">
        <f t="shared" si="47"/>
        <v>0.1026038553855171</v>
      </c>
      <c r="AC121" s="454">
        <f t="shared" si="48"/>
        <v>78.174589554774883</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17.357121873000001</v>
      </c>
      <c r="V122" s="475">
        <f t="shared" si="41"/>
        <v>7.4565608299999999</v>
      </c>
      <c r="W122" s="460">
        <f t="shared" si="42"/>
        <v>2.5022449770000001</v>
      </c>
      <c r="X122" s="476">
        <f t="shared" si="43"/>
        <v>46.496122199999995</v>
      </c>
      <c r="Y122" s="476">
        <f t="shared" si="44"/>
        <v>109.395654076</v>
      </c>
      <c r="Z122" s="478">
        <f t="shared" si="45"/>
        <v>0</v>
      </c>
      <c r="AA122" s="465">
        <f t="shared" si="46"/>
        <v>183.20770395599999</v>
      </c>
      <c r="AB122" s="429">
        <f t="shared" si="47"/>
        <v>3.4639384374361884E-2</v>
      </c>
      <c r="AC122" s="454">
        <f t="shared" si="48"/>
        <v>72.201024417764756</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23.702258177000001</v>
      </c>
      <c r="V123" s="475">
        <f t="shared" si="41"/>
        <v>5.0617427849999999</v>
      </c>
      <c r="W123" s="460">
        <f t="shared" si="42"/>
        <v>1.145850048</v>
      </c>
      <c r="X123" s="476">
        <f t="shared" si="43"/>
        <v>10.6719363</v>
      </c>
      <c r="Y123" s="476">
        <f t="shared" si="44"/>
        <v>14.095033416</v>
      </c>
      <c r="Z123" s="478">
        <f t="shared" si="45"/>
        <v>0</v>
      </c>
      <c r="AA123" s="465">
        <f t="shared" si="46"/>
        <v>54.676820726000003</v>
      </c>
      <c r="AB123" s="429">
        <f t="shared" si="47"/>
        <v>1.0337837157496692E-2</v>
      </c>
      <c r="AC123" s="454">
        <f t="shared" si="48"/>
        <v>44.210290004995478</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31.034663361000003</v>
      </c>
      <c r="V126" s="475">
        <f t="shared" si="41"/>
        <v>19.054326225000001</v>
      </c>
      <c r="W126" s="460">
        <f t="shared" si="42"/>
        <v>14.303749679999999</v>
      </c>
      <c r="X126" s="476">
        <f t="shared" si="43"/>
        <v>476.00624835000002</v>
      </c>
      <c r="Y126" s="476">
        <f t="shared" si="44"/>
        <v>1638.4274778879999</v>
      </c>
      <c r="Z126" s="478">
        <f t="shared" si="45"/>
        <v>0</v>
      </c>
      <c r="AA126" s="465">
        <f t="shared" si="46"/>
        <v>2178.8264655039998</v>
      </c>
      <c r="AB126" s="429">
        <f t="shared" si="47"/>
        <v>0.41195433267233877</v>
      </c>
      <c r="AC126" s="454">
        <f t="shared" si="48"/>
        <v>120.97985135099553</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19.011149078999999</v>
      </c>
      <c r="V127" s="475">
        <f t="shared" si="41"/>
        <v>9.524013815</v>
      </c>
      <c r="W127" s="460">
        <f t="shared" si="42"/>
        <v>5.3885376000000003</v>
      </c>
      <c r="X127" s="476">
        <f t="shared" si="43"/>
        <v>155.11110524999998</v>
      </c>
      <c r="Y127" s="476">
        <f t="shared" si="44"/>
        <v>372.68474859200001</v>
      </c>
      <c r="Z127" s="478">
        <f t="shared" si="45"/>
        <v>0</v>
      </c>
      <c r="AA127" s="465">
        <f t="shared" si="46"/>
        <v>561.71955433599999</v>
      </c>
      <c r="AB127" s="429">
        <f t="shared" si="47"/>
        <v>0.10620524755832861</v>
      </c>
      <c r="AC127" s="454">
        <f t="shared" si="48"/>
        <v>101.11706263412385</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22.100292825</v>
      </c>
      <c r="V128" s="475">
        <f t="shared" si="41"/>
        <v>10.57613853</v>
      </c>
      <c r="W128" s="460">
        <f t="shared" si="42"/>
        <v>6.529267656</v>
      </c>
      <c r="X128" s="476">
        <f t="shared" si="43"/>
        <v>168.80599530000001</v>
      </c>
      <c r="Y128" s="476">
        <f t="shared" si="44"/>
        <v>459.50760945599995</v>
      </c>
      <c r="Z128" s="478">
        <f t="shared" si="45"/>
        <v>0</v>
      </c>
      <c r="AA128" s="465">
        <f t="shared" si="46"/>
        <v>667.519303767</v>
      </c>
      <c r="AB128" s="429">
        <f t="shared" si="47"/>
        <v>0.12620898161599547</v>
      </c>
      <c r="AC128" s="454">
        <f t="shared" si="48"/>
        <v>102.00985679038486</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77.528119812</v>
      </c>
      <c r="V129" s="475">
        <f t="shared" si="41"/>
        <v>33.400121849999998</v>
      </c>
      <c r="W129" s="460">
        <f t="shared" si="42"/>
        <v>14.89269666</v>
      </c>
      <c r="X129" s="476">
        <f t="shared" si="43"/>
        <v>351.84828870000001</v>
      </c>
      <c r="Y129" s="476">
        <f t="shared" si="44"/>
        <v>731.03231788800008</v>
      </c>
      <c r="Z129" s="478">
        <f t="shared" si="45"/>
        <v>0</v>
      </c>
      <c r="AA129" s="465">
        <f t="shared" si="46"/>
        <v>1208.7015449100002</v>
      </c>
      <c r="AB129" s="429">
        <f t="shared" si="47"/>
        <v>0.22853120531480434</v>
      </c>
      <c r="AC129" s="454">
        <f t="shared" si="48"/>
        <v>86.13187364826716</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71.325774702000004</v>
      </c>
      <c r="V130" s="475">
        <f t="shared" si="41"/>
        <v>22.44539958</v>
      </c>
      <c r="W130" s="460">
        <f t="shared" si="42"/>
        <v>9.8857484039999992</v>
      </c>
      <c r="X130" s="476">
        <f t="shared" si="43"/>
        <v>198.22836240000001</v>
      </c>
      <c r="Y130" s="476">
        <f t="shared" si="44"/>
        <v>370.34784617600002</v>
      </c>
      <c r="Z130" s="478">
        <f t="shared" si="45"/>
        <v>0</v>
      </c>
      <c r="AA130" s="465">
        <f t="shared" si="46"/>
        <v>672.23313126200003</v>
      </c>
      <c r="AB130" s="429">
        <f t="shared" si="47"/>
        <v>0.12710023279674798</v>
      </c>
      <c r="AC130" s="454">
        <f t="shared" si="48"/>
        <v>76.84241104533541</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6.9701357960000001</v>
      </c>
      <c r="V133" s="475">
        <f t="shared" si="41"/>
        <v>6.8689858300000006</v>
      </c>
      <c r="W133" s="460">
        <f t="shared" si="42"/>
        <v>4.7743218540000001</v>
      </c>
      <c r="X133" s="476">
        <f t="shared" si="43"/>
        <v>114.43179960000001</v>
      </c>
      <c r="Y133" s="476">
        <f t="shared" si="44"/>
        <v>415.03405196800003</v>
      </c>
      <c r="Z133" s="478">
        <f t="shared" si="45"/>
        <v>0</v>
      </c>
      <c r="AA133" s="465">
        <f t="shared" si="46"/>
        <v>548.07929504800006</v>
      </c>
      <c r="AB133" s="429">
        <f t="shared" si="47"/>
        <v>0.10362626111703536</v>
      </c>
      <c r="AC133" s="454">
        <f t="shared" si="48"/>
        <v>113.64170664367946</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131.99415789300002</v>
      </c>
      <c r="V134" s="475">
        <f t="shared" si="41"/>
        <v>60.512739760000002</v>
      </c>
      <c r="W134" s="460">
        <f t="shared" si="42"/>
        <v>30.786289740000001</v>
      </c>
      <c r="X134" s="476">
        <f t="shared" si="43"/>
        <v>931.40000279999992</v>
      </c>
      <c r="Y134" s="476">
        <f t="shared" si="44"/>
        <v>2332.118443544</v>
      </c>
      <c r="Z134" s="478">
        <f t="shared" si="45"/>
        <v>0</v>
      </c>
      <c r="AA134" s="465">
        <f t="shared" si="46"/>
        <v>3486.8116337370002</v>
      </c>
      <c r="AB134" s="429">
        <f t="shared" si="47"/>
        <v>0.65925725727680096</v>
      </c>
      <c r="AC134" s="454">
        <f t="shared" si="48"/>
        <v>101.78445015393258</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31.194073313000004</v>
      </c>
      <c r="V135" s="475">
        <f t="shared" si="41"/>
        <v>7.9161498349999997</v>
      </c>
      <c r="W135" s="460">
        <f t="shared" si="42"/>
        <v>4.6702069860000002</v>
      </c>
      <c r="X135" s="476">
        <f t="shared" si="43"/>
        <v>60.342448499999996</v>
      </c>
      <c r="Y135" s="476">
        <f t="shared" si="44"/>
        <v>122.00880757199999</v>
      </c>
      <c r="Z135" s="478">
        <f t="shared" si="45"/>
        <v>0</v>
      </c>
      <c r="AA135" s="465">
        <f t="shared" si="46"/>
        <v>226.13168620599998</v>
      </c>
      <c r="AB135" s="429">
        <f t="shared" si="47"/>
        <v>4.2755092873132915E-2</v>
      </c>
      <c r="AC135" s="454">
        <f t="shared" si="48"/>
        <v>68.828367688340535</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5.46266695</v>
      </c>
      <c r="V136" s="475">
        <f t="shared" si="41"/>
        <v>3.4032071350000002</v>
      </c>
      <c r="W136" s="460">
        <f t="shared" si="42"/>
        <v>1.631444763</v>
      </c>
      <c r="X136" s="476">
        <f t="shared" si="43"/>
        <v>47.122145549999999</v>
      </c>
      <c r="Y136" s="476">
        <f t="shared" si="44"/>
        <v>144.13833701600001</v>
      </c>
      <c r="Z136" s="478">
        <f t="shared" si="45"/>
        <v>0</v>
      </c>
      <c r="AA136" s="465">
        <f t="shared" si="46"/>
        <v>201.757801414</v>
      </c>
      <c r="AB136" s="429">
        <f t="shared" si="47"/>
        <v>3.8146682059746646E-2</v>
      </c>
      <c r="AC136" s="454">
        <f t="shared" si="48"/>
        <v>108.75508934034069</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41.124575933999999</v>
      </c>
      <c r="V137" s="475">
        <f t="shared" ref="V137:V200" si="64">IFERROR(V$5*I137,"")</f>
        <v>14.2529222</v>
      </c>
      <c r="W137" s="460">
        <f t="shared" ref="W137:W200" si="65">IFERROR(W$5*K137,"")</f>
        <v>7.3868137859999994</v>
      </c>
      <c r="X137" s="476">
        <f t="shared" ref="X137:X200" si="66">IFERROR(X$5*M137,"")</f>
        <v>125.3308572</v>
      </c>
      <c r="Y137" s="476">
        <f t="shared" ref="Y137:Y200" si="67">IFERROR(Y$5*O137,"")</f>
        <v>313.67096146800003</v>
      </c>
      <c r="Z137" s="478">
        <f t="shared" ref="Z137:Z200" si="68">IFERROR(Z$5*Q137,"")</f>
        <v>0</v>
      </c>
      <c r="AA137" s="465">
        <f t="shared" ref="AA137:AA200" si="69">IFERROR(SUM(U137:Z137),"")</f>
        <v>501.76613058800001</v>
      </c>
      <c r="AB137" s="429">
        <f t="shared" ref="AB137:AB200" si="70">IF(OR(AA137="", AA137=0), "", AA137/$AA$5)</f>
        <v>9.4869754318018529E-2</v>
      </c>
      <c r="AC137" s="454">
        <f t="shared" ref="AC137:AC200" si="71">IF(OR(AB137="", AB137=0), "", IF(AN137&gt;0, AB137/AN137*100, ""))</f>
        <v>83.124207475493904</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2.8104609780000001</v>
      </c>
      <c r="V138" s="475">
        <f t="shared" si="64"/>
        <v>0.95281038500000004</v>
      </c>
      <c r="W138" s="460">
        <f t="shared" si="65"/>
        <v>0.48878252100000003</v>
      </c>
      <c r="X138" s="476">
        <f t="shared" si="66"/>
        <v>15.13634175</v>
      </c>
      <c r="Y138" s="476">
        <f t="shared" si="67"/>
        <v>26.444826924000001</v>
      </c>
      <c r="Z138" s="478">
        <f t="shared" si="68"/>
        <v>0</v>
      </c>
      <c r="AA138" s="465">
        <f t="shared" si="69"/>
        <v>45.833222558000003</v>
      </c>
      <c r="AB138" s="429">
        <f t="shared" si="70"/>
        <v>8.6657633877859717E-3</v>
      </c>
      <c r="AC138" s="454">
        <f t="shared" si="71"/>
        <v>89.513840218916044</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1.4439289150000001</v>
      </c>
      <c r="V139" s="475">
        <f t="shared" si="64"/>
        <v>1.0931848549999998</v>
      </c>
      <c r="W139" s="460">
        <f t="shared" si="65"/>
        <v>1.2621402989999999</v>
      </c>
      <c r="X139" s="476">
        <f t="shared" si="66"/>
        <v>56.236404599999993</v>
      </c>
      <c r="Y139" s="476">
        <f t="shared" si="67"/>
        <v>218.58457150800001</v>
      </c>
      <c r="Z139" s="478">
        <f t="shared" si="68"/>
        <v>0</v>
      </c>
      <c r="AA139" s="465">
        <f t="shared" si="69"/>
        <v>278.620230177</v>
      </c>
      <c r="AB139" s="429">
        <f t="shared" si="70"/>
        <v>5.267918891605218E-2</v>
      </c>
      <c r="AC139" s="454">
        <f t="shared" si="71"/>
        <v>131.34147244747729</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87.985386098999996</v>
      </c>
      <c r="V141" s="475">
        <f t="shared" si="64"/>
        <v>28.826275030000001</v>
      </c>
      <c r="W141" s="460">
        <f t="shared" si="65"/>
        <v>13.645258488000001</v>
      </c>
      <c r="X141" s="476">
        <f t="shared" si="66"/>
        <v>249.71483115000001</v>
      </c>
      <c r="Y141" s="476">
        <f t="shared" si="67"/>
        <v>477.22846219599995</v>
      </c>
      <c r="Z141" s="478">
        <f t="shared" si="68"/>
        <v>0</v>
      </c>
      <c r="AA141" s="465">
        <f t="shared" si="69"/>
        <v>857.40021296300006</v>
      </c>
      <c r="AB141" s="429">
        <f t="shared" si="70"/>
        <v>0.16211007997031576</v>
      </c>
      <c r="AC141" s="454">
        <f t="shared" si="71"/>
        <v>75.177266982790542</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105.72133777400001</v>
      </c>
      <c r="V142" s="475">
        <f t="shared" si="64"/>
        <v>48.254156075000004</v>
      </c>
      <c r="W142" s="460">
        <f t="shared" si="65"/>
        <v>26.324966156999999</v>
      </c>
      <c r="X142" s="476">
        <f t="shared" si="66"/>
        <v>689.55249374999994</v>
      </c>
      <c r="Y142" s="476">
        <f t="shared" si="67"/>
        <v>1687.8238300399998</v>
      </c>
      <c r="Z142" s="478">
        <f t="shared" si="68"/>
        <v>0</v>
      </c>
      <c r="AA142" s="465">
        <f t="shared" si="69"/>
        <v>2557.6767837959997</v>
      </c>
      <c r="AB142" s="429">
        <f t="shared" si="70"/>
        <v>0.48358419054566076</v>
      </c>
      <c r="AC142" s="454">
        <f t="shared" si="71"/>
        <v>97.789345085118867</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22.895423421</v>
      </c>
      <c r="V143" s="475">
        <f t="shared" si="64"/>
        <v>14.770092414999999</v>
      </c>
      <c r="W143" s="460">
        <f t="shared" si="65"/>
        <v>9.394816896</v>
      </c>
      <c r="X143" s="476">
        <f t="shared" si="66"/>
        <v>334.60454025000001</v>
      </c>
      <c r="Y143" s="476">
        <f t="shared" si="67"/>
        <v>1113.5044965039999</v>
      </c>
      <c r="Z143" s="478">
        <f t="shared" si="68"/>
        <v>0</v>
      </c>
      <c r="AA143" s="465">
        <f t="shared" si="69"/>
        <v>1495.1693694860001</v>
      </c>
      <c r="AB143" s="429">
        <f t="shared" si="70"/>
        <v>0.28269415191643033</v>
      </c>
      <c r="AC143" s="454">
        <f t="shared" si="71"/>
        <v>120.45153656519648</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4.3978527060000001</v>
      </c>
      <c r="V144" s="475">
        <f t="shared" si="64"/>
        <v>3.1494763850000003</v>
      </c>
      <c r="W144" s="460">
        <f t="shared" si="65"/>
        <v>1.6349584079999999</v>
      </c>
      <c r="X144" s="476">
        <f t="shared" si="66"/>
        <v>76.128134849999995</v>
      </c>
      <c r="Y144" s="476">
        <f t="shared" si="67"/>
        <v>293.44321126</v>
      </c>
      <c r="Z144" s="478">
        <f t="shared" si="68"/>
        <v>0</v>
      </c>
      <c r="AA144" s="465">
        <f t="shared" si="69"/>
        <v>378.75363360899996</v>
      </c>
      <c r="AB144" s="429">
        <f t="shared" si="70"/>
        <v>7.1611577539988647E-2</v>
      </c>
      <c r="AC144" s="454">
        <f t="shared" si="71"/>
        <v>129.84564545616678</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26.458488186</v>
      </c>
      <c r="V146" s="475">
        <f t="shared" si="64"/>
        <v>6.2192090100000001</v>
      </c>
      <c r="W146" s="460">
        <f t="shared" si="65"/>
        <v>5.8868261639999995</v>
      </c>
      <c r="X146" s="476">
        <f t="shared" si="66"/>
        <v>173.80209555000002</v>
      </c>
      <c r="Y146" s="476">
        <f t="shared" si="67"/>
        <v>427.64579095200003</v>
      </c>
      <c r="Z146" s="478">
        <f t="shared" si="68"/>
        <v>0</v>
      </c>
      <c r="AA146" s="465">
        <f t="shared" si="69"/>
        <v>640.01240986200003</v>
      </c>
      <c r="AB146" s="429">
        <f t="shared" si="70"/>
        <v>0.12100820757458877</v>
      </c>
      <c r="AC146" s="454">
        <f t="shared" si="71"/>
        <v>102.51201122587754</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2.8687802260000002</v>
      </c>
      <c r="V148" s="497">
        <f t="shared" si="64"/>
        <v>1.0589043899999999</v>
      </c>
      <c r="W148" s="498">
        <f t="shared" si="65"/>
        <v>0.57408695700000001</v>
      </c>
      <c r="X148" s="497">
        <f t="shared" si="66"/>
        <v>15.949884149999999</v>
      </c>
      <c r="Y148" s="497">
        <f t="shared" si="67"/>
        <v>58.369709088</v>
      </c>
      <c r="Z148" s="498">
        <f t="shared" si="68"/>
        <v>0</v>
      </c>
      <c r="AA148" s="499">
        <f t="shared" si="69"/>
        <v>78.821364810999995</v>
      </c>
      <c r="AB148" s="500">
        <f t="shared" si="70"/>
        <v>1.4902886143127245E-2</v>
      </c>
      <c r="AC148" s="501">
        <f t="shared" si="71"/>
        <v>111.70483958236048</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130.145833896</v>
      </c>
      <c r="V149" s="475">
        <f t="shared" si="64"/>
        <v>65.11482048500001</v>
      </c>
      <c r="W149" s="460">
        <f t="shared" si="65"/>
        <v>36.780654504000005</v>
      </c>
      <c r="X149" s="476">
        <f t="shared" si="66"/>
        <v>1084.3352833500001</v>
      </c>
      <c r="Y149" s="476">
        <f t="shared" si="67"/>
        <v>3036.4018287160002</v>
      </c>
      <c r="Z149" s="478">
        <f t="shared" si="68"/>
        <v>0</v>
      </c>
      <c r="AA149" s="465">
        <f t="shared" si="69"/>
        <v>4352.778420951</v>
      </c>
      <c r="AB149" s="429">
        <f t="shared" si="70"/>
        <v>0.82298703364549064</v>
      </c>
      <c r="AC149" s="454">
        <f t="shared" si="71"/>
        <v>106.73981693917591</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17.439334536</v>
      </c>
      <c r="V151" s="475">
        <f t="shared" si="64"/>
        <v>9.4869324649999989</v>
      </c>
      <c r="W151" s="460">
        <f t="shared" si="65"/>
        <v>5.6136925020000001</v>
      </c>
      <c r="X151" s="476">
        <f t="shared" si="66"/>
        <v>145.03180410000002</v>
      </c>
      <c r="Y151" s="476">
        <f t="shared" si="67"/>
        <v>410.22997986799999</v>
      </c>
      <c r="Z151" s="478">
        <f t="shared" si="68"/>
        <v>0</v>
      </c>
      <c r="AA151" s="465">
        <f t="shared" si="69"/>
        <v>587.80174347100001</v>
      </c>
      <c r="AB151" s="429">
        <f t="shared" si="70"/>
        <v>0.11113665030648516</v>
      </c>
      <c r="AC151" s="454">
        <f t="shared" si="71"/>
        <v>103.93880136747762</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69.185551916000009</v>
      </c>
      <c r="V152" s="475">
        <f t="shared" si="64"/>
        <v>36.277721249999999</v>
      </c>
      <c r="W152" s="460">
        <f t="shared" si="65"/>
        <v>18.912040983000001</v>
      </c>
      <c r="X152" s="476">
        <f t="shared" si="66"/>
        <v>544.45556565000004</v>
      </c>
      <c r="Y152" s="476">
        <f t="shared" si="67"/>
        <v>1436.45440308</v>
      </c>
      <c r="Z152" s="478">
        <f t="shared" si="68"/>
        <v>0</v>
      </c>
      <c r="AA152" s="465">
        <f t="shared" si="69"/>
        <v>2105.2852828790001</v>
      </c>
      <c r="AB152" s="429">
        <f t="shared" si="70"/>
        <v>0.39804977933049729</v>
      </c>
      <c r="AC152" s="454">
        <f t="shared" si="71"/>
        <v>103.24441505220823</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10.530333970000001</v>
      </c>
      <c r="V153" s="475">
        <f t="shared" si="64"/>
        <v>3.4956347249999995</v>
      </c>
      <c r="W153" s="460">
        <f t="shared" si="65"/>
        <v>3.07341504</v>
      </c>
      <c r="X153" s="476">
        <f t="shared" si="66"/>
        <v>84.929450399999993</v>
      </c>
      <c r="Y153" s="476">
        <f t="shared" si="67"/>
        <v>281.21911643199996</v>
      </c>
      <c r="Z153" s="478">
        <f t="shared" si="68"/>
        <v>0</v>
      </c>
      <c r="AA153" s="465">
        <f t="shared" si="69"/>
        <v>383.24795056699998</v>
      </c>
      <c r="AB153" s="429">
        <f t="shared" si="70"/>
        <v>7.2461325499527315E-2</v>
      </c>
      <c r="AC153" s="454">
        <f t="shared" si="71"/>
        <v>114.38896870673699</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4.7711318719999998</v>
      </c>
      <c r="V154" s="475">
        <f t="shared" si="64"/>
        <v>2.1465668</v>
      </c>
      <c r="W154" s="460">
        <f t="shared" si="65"/>
        <v>0.88899058799999997</v>
      </c>
      <c r="X154" s="476">
        <f t="shared" si="66"/>
        <v>30.3221259</v>
      </c>
      <c r="Y154" s="476">
        <f t="shared" si="67"/>
        <v>113.80622751199999</v>
      </c>
      <c r="Z154" s="478">
        <f t="shared" si="68"/>
        <v>0</v>
      </c>
      <c r="AA154" s="465">
        <f t="shared" si="69"/>
        <v>151.93504267200001</v>
      </c>
      <c r="AB154" s="429">
        <f t="shared" si="70"/>
        <v>2.872661045036869E-2</v>
      </c>
      <c r="AC154" s="454">
        <f t="shared" si="71"/>
        <v>116.08293965706098</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31.088261607</v>
      </c>
      <c r="V155" s="475">
        <f t="shared" si="64"/>
        <v>14.76686973</v>
      </c>
      <c r="W155" s="460">
        <f t="shared" si="65"/>
        <v>8.8666023989999996</v>
      </c>
      <c r="X155" s="476">
        <f t="shared" si="66"/>
        <v>295.54622145000002</v>
      </c>
      <c r="Y155" s="476">
        <f t="shared" si="67"/>
        <v>853.06181091200006</v>
      </c>
      <c r="Z155" s="478">
        <f t="shared" si="68"/>
        <v>0</v>
      </c>
      <c r="AA155" s="465">
        <f t="shared" si="69"/>
        <v>1203.3297660980002</v>
      </c>
      <c r="AB155" s="429">
        <f t="shared" si="70"/>
        <v>0.22751555418755912</v>
      </c>
      <c r="AC155" s="454">
        <f t="shared" si="71"/>
        <v>111.63474182400456</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34.802337882000003</v>
      </c>
      <c r="V157" s="475">
        <f t="shared" si="64"/>
        <v>15.81833011</v>
      </c>
      <c r="W157" s="460">
        <f t="shared" si="65"/>
        <v>11.031592892999999</v>
      </c>
      <c r="X157" s="476">
        <f t="shared" si="66"/>
        <v>353.25282329999999</v>
      </c>
      <c r="Y157" s="476">
        <f t="shared" si="67"/>
        <v>1129.4878998680001</v>
      </c>
      <c r="Z157" s="478">
        <f t="shared" si="68"/>
        <v>0</v>
      </c>
      <c r="AA157" s="465">
        <f t="shared" si="69"/>
        <v>1544.392984053</v>
      </c>
      <c r="AB157" s="429">
        <f t="shared" si="70"/>
        <v>0.29200094234316504</v>
      </c>
      <c r="AC157" s="454">
        <f t="shared" si="71"/>
        <v>115.21368929396887</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98.212276239999994</v>
      </c>
      <c r="V158" s="475">
        <f t="shared" si="64"/>
        <v>50.355394859999997</v>
      </c>
      <c r="W158" s="460">
        <f t="shared" si="65"/>
        <v>26.323148619000001</v>
      </c>
      <c r="X158" s="476">
        <f t="shared" si="66"/>
        <v>747.0323441999999</v>
      </c>
      <c r="Y158" s="476">
        <f t="shared" si="67"/>
        <v>1965.2836379360001</v>
      </c>
      <c r="Z158" s="478">
        <f t="shared" si="68"/>
        <v>0</v>
      </c>
      <c r="AA158" s="465">
        <f t="shared" si="69"/>
        <v>2887.2068018549999</v>
      </c>
      <c r="AB158" s="429">
        <f t="shared" si="70"/>
        <v>0.54588897747305731</v>
      </c>
      <c r="AC158" s="454">
        <f t="shared" si="71"/>
        <v>102.81944623379049</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62.210545280000005</v>
      </c>
      <c r="V161" s="475">
        <f t="shared" si="64"/>
        <v>17.404580735</v>
      </c>
      <c r="W161" s="460">
        <f t="shared" si="65"/>
        <v>8.1080517059999995</v>
      </c>
      <c r="X161" s="476">
        <f t="shared" si="66"/>
        <v>156.19129425</v>
      </c>
      <c r="Y161" s="476">
        <f t="shared" si="67"/>
        <v>271.68965981999997</v>
      </c>
      <c r="Z161" s="478">
        <f t="shared" si="68"/>
        <v>0</v>
      </c>
      <c r="AA161" s="465">
        <f t="shared" si="69"/>
        <v>515.60413179099999</v>
      </c>
      <c r="AB161" s="429">
        <f t="shared" si="70"/>
        <v>9.7486128151068246E-2</v>
      </c>
      <c r="AC161" s="454">
        <f t="shared" si="71"/>
        <v>73.099710919800444</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82.318424097000005</v>
      </c>
      <c r="V162" s="475">
        <f t="shared" si="64"/>
        <v>30.966741214999999</v>
      </c>
      <c r="W162" s="460">
        <f t="shared" si="65"/>
        <v>15.229112958</v>
      </c>
      <c r="X162" s="476">
        <f t="shared" si="66"/>
        <v>352.53210690000003</v>
      </c>
      <c r="Y162" s="476">
        <f t="shared" si="67"/>
        <v>685.44070296799998</v>
      </c>
      <c r="Z162" s="478">
        <f t="shared" si="68"/>
        <v>0</v>
      </c>
      <c r="AA162" s="465">
        <f t="shared" si="69"/>
        <v>1166.487088138</v>
      </c>
      <c r="AB162" s="429">
        <f t="shared" si="70"/>
        <v>0.22054964797466439</v>
      </c>
      <c r="AC162" s="454">
        <f t="shared" si="71"/>
        <v>84.607242317503676</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42.279565913000006</v>
      </c>
      <c r="V163" s="475">
        <f t="shared" si="64"/>
        <v>24.115145039999998</v>
      </c>
      <c r="W163" s="460">
        <f t="shared" si="65"/>
        <v>11.963337291</v>
      </c>
      <c r="X163" s="476">
        <f t="shared" si="66"/>
        <v>300.81193155</v>
      </c>
      <c r="Y163" s="476">
        <f t="shared" si="67"/>
        <v>715.33645337999997</v>
      </c>
      <c r="Z163" s="478">
        <f t="shared" si="68"/>
        <v>0</v>
      </c>
      <c r="AA163" s="465">
        <f t="shared" si="69"/>
        <v>1094.506433174</v>
      </c>
      <c r="AB163" s="429">
        <f t="shared" si="70"/>
        <v>0.20694014618529022</v>
      </c>
      <c r="AC163" s="454">
        <f t="shared" si="71"/>
        <v>95.347660925225043</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20.895642819999999</v>
      </c>
      <c r="V164" s="475">
        <f t="shared" si="64"/>
        <v>11.652044120000001</v>
      </c>
      <c r="W164" s="460">
        <f t="shared" si="65"/>
        <v>7.4501091719999994</v>
      </c>
      <c r="X164" s="476">
        <f t="shared" si="66"/>
        <v>222.5951766</v>
      </c>
      <c r="Y164" s="476">
        <f t="shared" si="67"/>
        <v>594.68109446800008</v>
      </c>
      <c r="Z164" s="478">
        <f t="shared" si="68"/>
        <v>0</v>
      </c>
      <c r="AA164" s="465">
        <f t="shared" si="69"/>
        <v>857.27406718000009</v>
      </c>
      <c r="AB164" s="429">
        <f t="shared" si="70"/>
        <v>0.16208622937795425</v>
      </c>
      <c r="AC164" s="454">
        <f t="shared" si="71"/>
        <v>107.65176993303554</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7.1917981329999998</v>
      </c>
      <c r="V165" s="475">
        <f t="shared" si="64"/>
        <v>6.3428754500000002</v>
      </c>
      <c r="W165" s="460">
        <f t="shared" si="65"/>
        <v>4.5244727520000003</v>
      </c>
      <c r="X165" s="476">
        <f t="shared" si="66"/>
        <v>144.1746162</v>
      </c>
      <c r="Y165" s="476">
        <f t="shared" si="67"/>
        <v>449.25108653200004</v>
      </c>
      <c r="Z165" s="478">
        <f t="shared" si="68"/>
        <v>0</v>
      </c>
      <c r="AA165" s="465">
        <f t="shared" si="69"/>
        <v>611.48484906700003</v>
      </c>
      <c r="AB165" s="429">
        <f t="shared" si="70"/>
        <v>0.11561445435186236</v>
      </c>
      <c r="AC165" s="454">
        <f t="shared" si="71"/>
        <v>118.00235369428265</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6.1040239779999999</v>
      </c>
      <c r="V166" s="475">
        <f t="shared" si="64"/>
        <v>4.5186134399999993</v>
      </c>
      <c r="W166" s="460">
        <f t="shared" si="65"/>
        <v>3.7249162229999997</v>
      </c>
      <c r="X166" s="476">
        <f t="shared" si="66"/>
        <v>173.69487450000003</v>
      </c>
      <c r="Y166" s="476">
        <f t="shared" si="67"/>
        <v>855.60100283199995</v>
      </c>
      <c r="Z166" s="478">
        <f t="shared" si="68"/>
        <v>0</v>
      </c>
      <c r="AA166" s="465">
        <f t="shared" si="69"/>
        <v>1043.643430973</v>
      </c>
      <c r="AB166" s="429">
        <f t="shared" si="70"/>
        <v>0.19732339402023066</v>
      </c>
      <c r="AC166" s="454">
        <f t="shared" si="71"/>
        <v>140.55807495397252</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6641617.6937499996</v>
      </c>
      <c r="V168" s="505">
        <f t="shared" si="64"/>
        <v>3847770.0099499994</v>
      </c>
      <c r="W168" s="506">
        <f t="shared" si="65"/>
        <v>2465694.7407000004</v>
      </c>
      <c r="X168" s="507">
        <f t="shared" si="66"/>
        <v>76784576.899499997</v>
      </c>
      <c r="Y168" s="507">
        <f t="shared" si="67"/>
        <v>250603026.31979999</v>
      </c>
      <c r="Z168" s="508">
        <f t="shared" si="68"/>
        <v>0</v>
      </c>
      <c r="AA168" s="509">
        <f t="shared" si="69"/>
        <v>340342685.66369998</v>
      </c>
      <c r="AB168" s="509">
        <f t="shared" si="70"/>
        <v>64349.15592053318</v>
      </c>
      <c r="AC168" s="454">
        <f t="shared" si="71"/>
        <v>115.55002669353003</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72159.858669599998</v>
      </c>
      <c r="V170" s="510">
        <f t="shared" si="64"/>
        <v>37904.079678000002</v>
      </c>
      <c r="W170" s="511">
        <f t="shared" si="65"/>
        <v>21867.411815700001</v>
      </c>
      <c r="X170" s="510">
        <f t="shared" si="66"/>
        <v>683995.30541999999</v>
      </c>
      <c r="Y170" s="510">
        <f t="shared" si="67"/>
        <v>2265379.5391704002</v>
      </c>
      <c r="Z170" s="511">
        <f t="shared" si="68"/>
        <v>0</v>
      </c>
      <c r="AA170" s="512">
        <f t="shared" si="69"/>
        <v>3081306.1947536999</v>
      </c>
      <c r="AB170" s="512">
        <f t="shared" si="70"/>
        <v>582.58767153596136</v>
      </c>
      <c r="AC170" s="496">
        <f t="shared" si="71"/>
        <v>114.26906696342476</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11133.00739889</v>
      </c>
      <c r="V171" s="505">
        <f t="shared" si="64"/>
        <v>5628.5263795000001</v>
      </c>
      <c r="W171" s="506">
        <f t="shared" si="65"/>
        <v>2982.7088987100001</v>
      </c>
      <c r="X171" s="507">
        <f t="shared" si="66"/>
        <v>85036.654196999996</v>
      </c>
      <c r="Y171" s="507">
        <f t="shared" si="67"/>
        <v>265886.62737619999</v>
      </c>
      <c r="Z171" s="508">
        <f t="shared" si="68"/>
        <v>0</v>
      </c>
      <c r="AA171" s="509">
        <f t="shared" si="69"/>
        <v>370667.52425030002</v>
      </c>
      <c r="AB171" s="509">
        <f t="shared" si="70"/>
        <v>70.082723435488759</v>
      </c>
      <c r="AC171" s="454">
        <f t="shared" si="71"/>
        <v>108.8027796620604</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920.17271689200004</v>
      </c>
      <c r="V172" s="505">
        <f t="shared" si="64"/>
        <v>435.65613418000004</v>
      </c>
      <c r="W172" s="506">
        <f t="shared" si="65"/>
        <v>329.81428088399997</v>
      </c>
      <c r="X172" s="507">
        <f t="shared" si="66"/>
        <v>12823.717423049999</v>
      </c>
      <c r="Y172" s="507">
        <f t="shared" si="67"/>
        <v>40724.214081879996</v>
      </c>
      <c r="Z172" s="508">
        <f t="shared" si="68"/>
        <v>0</v>
      </c>
      <c r="AA172" s="509">
        <f t="shared" si="69"/>
        <v>55233.574636885998</v>
      </c>
      <c r="AB172" s="509">
        <f t="shared" si="70"/>
        <v>10.443103542614104</v>
      </c>
      <c r="AC172" s="454">
        <f t="shared" si="71"/>
        <v>121.46271547767904</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886.4984158289999</v>
      </c>
      <c r="V173" s="505">
        <f t="shared" si="64"/>
        <v>379.72507988000001</v>
      </c>
      <c r="W173" s="506">
        <f t="shared" si="65"/>
        <v>156.62394055799999</v>
      </c>
      <c r="X173" s="507">
        <f t="shared" si="66"/>
        <v>2193.5722427999999</v>
      </c>
      <c r="Y173" s="507">
        <f t="shared" si="67"/>
        <v>5574.0865004520001</v>
      </c>
      <c r="Z173" s="508">
        <f t="shared" si="68"/>
        <v>0</v>
      </c>
      <c r="AA173" s="509">
        <f t="shared" si="69"/>
        <v>9190.5061795189995</v>
      </c>
      <c r="AB173" s="509">
        <f t="shared" si="70"/>
        <v>1.7376642426770654</v>
      </c>
      <c r="AC173" s="454">
        <f t="shared" si="71"/>
        <v>75.257140801791238</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2711.12035311</v>
      </c>
      <c r="V174" s="505">
        <f t="shared" si="64"/>
        <v>1391.6225461000001</v>
      </c>
      <c r="W174" s="506">
        <f t="shared" si="65"/>
        <v>841.03708422</v>
      </c>
      <c r="X174" s="507">
        <f t="shared" si="66"/>
        <v>20959.823425500002</v>
      </c>
      <c r="Y174" s="507">
        <f t="shared" si="67"/>
        <v>70406.882763400004</v>
      </c>
      <c r="Z174" s="508">
        <f t="shared" si="68"/>
        <v>0</v>
      </c>
      <c r="AA174" s="509">
        <f t="shared" si="69"/>
        <v>96310.486172330013</v>
      </c>
      <c r="AB174" s="509">
        <f t="shared" si="70"/>
        <v>18.209583318648139</v>
      </c>
      <c r="AC174" s="454">
        <f t="shared" si="71"/>
        <v>107.89266891655194</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21853.025611429999</v>
      </c>
      <c r="V175" s="505">
        <f t="shared" si="64"/>
        <v>10049.0277525</v>
      </c>
      <c r="W175" s="506">
        <f t="shared" si="65"/>
        <v>5449.2150182999994</v>
      </c>
      <c r="X175" s="507">
        <f t="shared" si="66"/>
        <v>145547.731035</v>
      </c>
      <c r="Y175" s="507">
        <f t="shared" si="67"/>
        <v>385045.26167199999</v>
      </c>
      <c r="Z175" s="508">
        <f t="shared" si="68"/>
        <v>0</v>
      </c>
      <c r="AA175" s="509">
        <f t="shared" si="69"/>
        <v>567944.26108922996</v>
      </c>
      <c r="AB175" s="509">
        <f t="shared" si="70"/>
        <v>107.38216318571185</v>
      </c>
      <c r="AC175" s="454">
        <f t="shared" si="71"/>
        <v>100.60815785862786</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4988.4678820600002</v>
      </c>
      <c r="V176" s="505">
        <f t="shared" si="64"/>
        <v>2427.1108079000001</v>
      </c>
      <c r="W176" s="506">
        <f t="shared" si="65"/>
        <v>1528.62813366</v>
      </c>
      <c r="X176" s="507">
        <f t="shared" si="66"/>
        <v>44782.459659</v>
      </c>
      <c r="Y176" s="507">
        <f t="shared" si="67"/>
        <v>181672.66158292</v>
      </c>
      <c r="Z176" s="508">
        <f t="shared" si="68"/>
        <v>0</v>
      </c>
      <c r="AA176" s="509">
        <f t="shared" si="69"/>
        <v>235399.32806554</v>
      </c>
      <c r="AB176" s="509">
        <f t="shared" si="70"/>
        <v>44.507341286734736</v>
      </c>
      <c r="AC176" s="454">
        <f t="shared" si="71"/>
        <v>120.30847399803318</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1279.5719259570001</v>
      </c>
      <c r="V177" s="505">
        <f t="shared" si="64"/>
        <v>420.29857003000001</v>
      </c>
      <c r="W177" s="506">
        <f t="shared" si="65"/>
        <v>284.478820896</v>
      </c>
      <c r="X177" s="507">
        <f t="shared" si="66"/>
        <v>16867.818944999999</v>
      </c>
      <c r="Y177" s="507">
        <f t="shared" si="67"/>
        <v>41662.786336560006</v>
      </c>
      <c r="Z177" s="508">
        <f t="shared" si="68"/>
        <v>0</v>
      </c>
      <c r="AA177" s="509">
        <f t="shared" si="69"/>
        <v>60514.954598443001</v>
      </c>
      <c r="AB177" s="509">
        <f t="shared" si="70"/>
        <v>11.441662809310456</v>
      </c>
      <c r="AC177" s="454">
        <f t="shared" si="71"/>
        <v>120.00652021266272</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8288.8675524200007</v>
      </c>
      <c r="V178" s="505">
        <f t="shared" si="64"/>
        <v>5819.2489666000001</v>
      </c>
      <c r="W178" s="506">
        <f t="shared" si="65"/>
        <v>3579.23257539</v>
      </c>
      <c r="X178" s="507">
        <f t="shared" si="66"/>
        <v>109162.55865600001</v>
      </c>
      <c r="Y178" s="507">
        <f t="shared" si="67"/>
        <v>394162.95312640001</v>
      </c>
      <c r="Z178" s="508">
        <f t="shared" si="68"/>
        <v>0</v>
      </c>
      <c r="AA178" s="509">
        <f t="shared" si="69"/>
        <v>521012.86087681004</v>
      </c>
      <c r="AB178" s="509">
        <f t="shared" si="70"/>
        <v>98.508765527852148</v>
      </c>
      <c r="AC178" s="454">
        <f t="shared" si="71"/>
        <v>118.54812760926181</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3966.2981450300003</v>
      </c>
      <c r="V179" s="505">
        <f t="shared" si="64"/>
        <v>1902.7301014500001</v>
      </c>
      <c r="W179" s="506">
        <f t="shared" si="65"/>
        <v>984.48840470999994</v>
      </c>
      <c r="X179" s="507">
        <f t="shared" si="66"/>
        <v>28152.845095499997</v>
      </c>
      <c r="Y179" s="507">
        <f t="shared" si="67"/>
        <v>77463.589798759989</v>
      </c>
      <c r="Z179" s="508">
        <f t="shared" si="68"/>
        <v>0</v>
      </c>
      <c r="AA179" s="509">
        <f t="shared" si="69"/>
        <v>112469.95154544999</v>
      </c>
      <c r="AB179" s="509">
        <f t="shared" si="70"/>
        <v>21.264880231697862</v>
      </c>
      <c r="AC179" s="454">
        <f t="shared" si="71"/>
        <v>103.91820239956904</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7141.4265444599996</v>
      </c>
      <c r="V180" s="505">
        <f t="shared" si="64"/>
        <v>4065.06877485</v>
      </c>
      <c r="W180" s="506">
        <f t="shared" si="65"/>
        <v>2324.99979222</v>
      </c>
      <c r="X180" s="507">
        <f t="shared" si="66"/>
        <v>90569.465617499998</v>
      </c>
      <c r="Y180" s="507">
        <f t="shared" si="67"/>
        <v>367208.34215000004</v>
      </c>
      <c r="Z180" s="508">
        <f t="shared" si="68"/>
        <v>0</v>
      </c>
      <c r="AA180" s="509">
        <f t="shared" si="69"/>
        <v>471309.30287903</v>
      </c>
      <c r="AB180" s="509">
        <f t="shared" si="70"/>
        <v>89.111231400837582</v>
      </c>
      <c r="AC180" s="454">
        <f t="shared" si="71"/>
        <v>128.06142751382481</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442.74837185800004</v>
      </c>
      <c r="V181" s="505">
        <f t="shared" si="64"/>
        <v>214.62609047499998</v>
      </c>
      <c r="W181" s="506">
        <f t="shared" si="65"/>
        <v>146.25003499500002</v>
      </c>
      <c r="X181" s="507">
        <f t="shared" si="66"/>
        <v>6033.2245389</v>
      </c>
      <c r="Y181" s="507">
        <f t="shared" si="67"/>
        <v>38239.53434672</v>
      </c>
      <c r="Z181" s="508">
        <f t="shared" si="68"/>
        <v>0</v>
      </c>
      <c r="AA181" s="509">
        <f t="shared" si="69"/>
        <v>45076.383382947999</v>
      </c>
      <c r="AB181" s="509">
        <f t="shared" si="70"/>
        <v>8.5226665499996219</v>
      </c>
      <c r="AC181" s="454">
        <f t="shared" si="71"/>
        <v>147.24543664498887</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3533.2451355499998</v>
      </c>
      <c r="V182" s="505">
        <f t="shared" si="64"/>
        <v>2094.9535052000001</v>
      </c>
      <c r="W182" s="506">
        <f t="shared" si="65"/>
        <v>1560.9058245600002</v>
      </c>
      <c r="X182" s="507">
        <f t="shared" si="66"/>
        <v>65938.421600999995</v>
      </c>
      <c r="Y182" s="507">
        <f t="shared" si="67"/>
        <v>204919.31030884001</v>
      </c>
      <c r="Z182" s="508">
        <f t="shared" si="68"/>
        <v>0</v>
      </c>
      <c r="AA182" s="509">
        <f t="shared" si="69"/>
        <v>278046.83637515001</v>
      </c>
      <c r="AB182" s="509">
        <f t="shared" si="70"/>
        <v>52.570776399158632</v>
      </c>
      <c r="AC182" s="454">
        <f t="shared" si="71"/>
        <v>120.9890826130092</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5015.4086240700008</v>
      </c>
      <c r="V183" s="505">
        <f t="shared" si="64"/>
        <v>3075.4849662000001</v>
      </c>
      <c r="W183" s="506">
        <f t="shared" si="65"/>
        <v>1699.0290062400002</v>
      </c>
      <c r="X183" s="507">
        <f t="shared" si="66"/>
        <v>55927.012963499998</v>
      </c>
      <c r="Y183" s="507">
        <f t="shared" si="67"/>
        <v>192413.28920128001</v>
      </c>
      <c r="Z183" s="508">
        <f t="shared" si="68"/>
        <v>0</v>
      </c>
      <c r="AA183" s="509">
        <f t="shared" si="69"/>
        <v>258130.22476129001</v>
      </c>
      <c r="AB183" s="509">
        <f t="shared" si="70"/>
        <v>48.805109616428439</v>
      </c>
      <c r="AC183" s="454">
        <f t="shared" si="71"/>
        <v>116.21033927479527</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2956.0749585899998</v>
      </c>
      <c r="V184" s="505">
        <f t="shared" si="64"/>
        <v>1370.1086731999999</v>
      </c>
      <c r="W184" s="506">
        <f t="shared" si="65"/>
        <v>1012.04811366</v>
      </c>
      <c r="X184" s="507">
        <f t="shared" si="66"/>
        <v>37789.585762499999</v>
      </c>
      <c r="Y184" s="507">
        <f t="shared" si="67"/>
        <v>116481.06702500001</v>
      </c>
      <c r="Z184" s="508">
        <f t="shared" si="68"/>
        <v>0</v>
      </c>
      <c r="AA184" s="509">
        <f t="shared" si="69"/>
        <v>159608.88453295</v>
      </c>
      <c r="AB184" s="509">
        <f t="shared" si="70"/>
        <v>30.177516455464172</v>
      </c>
      <c r="AC184" s="454">
        <f t="shared" si="71"/>
        <v>120.34230405645839</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10.247038711</v>
      </c>
      <c r="V186" s="475">
        <f t="shared" si="64"/>
        <v>2.20206466</v>
      </c>
      <c r="W186" s="460">
        <f t="shared" si="65"/>
        <v>0.81330337499999994</v>
      </c>
      <c r="X186" s="476">
        <f t="shared" si="66"/>
        <v>7.7865988499999998</v>
      </c>
      <c r="Y186" s="476">
        <f t="shared" si="67"/>
        <v>20.011883531999999</v>
      </c>
      <c r="Z186" s="478">
        <f t="shared" si="68"/>
        <v>0</v>
      </c>
      <c r="AA186" s="465">
        <f t="shared" si="69"/>
        <v>41.060889127999999</v>
      </c>
      <c r="AB186" s="429">
        <f t="shared" si="70"/>
        <v>7.7634503928909054E-3</v>
      </c>
      <c r="AC186" s="454">
        <f t="shared" si="71"/>
        <v>59.02856354282401</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2.2480413929999998</v>
      </c>
      <c r="V187" s="475">
        <f t="shared" si="64"/>
        <v>1.0653678100000001</v>
      </c>
      <c r="W187" s="460">
        <f t="shared" si="65"/>
        <v>0.22075513200000002</v>
      </c>
      <c r="X187" s="476">
        <f t="shared" si="66"/>
        <v>4.4061205499999998</v>
      </c>
      <c r="Y187" s="476">
        <f t="shared" si="67"/>
        <v>6.7320590999999999</v>
      </c>
      <c r="Z187" s="478">
        <f t="shared" si="68"/>
        <v>0</v>
      </c>
      <c r="AA187" s="465">
        <f t="shared" si="69"/>
        <v>14.672343984999999</v>
      </c>
      <c r="AB187" s="429">
        <f t="shared" si="70"/>
        <v>2.7741244063149931E-3</v>
      </c>
      <c r="AC187" s="454">
        <f t="shared" si="71"/>
        <v>61.044873826335987</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35.719762805999999</v>
      </c>
      <c r="V188" s="475">
        <f t="shared" si="64"/>
        <v>15.52170971</v>
      </c>
      <c r="W188" s="460">
        <f t="shared" si="65"/>
        <v>6.7931836289999996</v>
      </c>
      <c r="X188" s="476">
        <f t="shared" si="66"/>
        <v>170.08210305000003</v>
      </c>
      <c r="Y188" s="476">
        <f t="shared" si="67"/>
        <v>386.83482295599998</v>
      </c>
      <c r="Z188" s="478">
        <f t="shared" si="68"/>
        <v>0</v>
      </c>
      <c r="AA188" s="465">
        <f t="shared" si="69"/>
        <v>614.95158215100003</v>
      </c>
      <c r="AB188" s="429">
        <f t="shared" si="70"/>
        <v>0.11626991532444697</v>
      </c>
      <c r="AC188" s="454">
        <f t="shared" si="71"/>
        <v>90.810971171755909</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47.215560248999999</v>
      </c>
      <c r="V189" s="475">
        <f t="shared" si="64"/>
        <v>14.854070895</v>
      </c>
      <c r="W189" s="460">
        <f t="shared" si="65"/>
        <v>5.644322388</v>
      </c>
      <c r="X189" s="476">
        <f t="shared" si="66"/>
        <v>66.401604899999995</v>
      </c>
      <c r="Y189" s="476">
        <f t="shared" si="67"/>
        <v>89.023052124000003</v>
      </c>
      <c r="Z189" s="478">
        <f t="shared" si="68"/>
        <v>0</v>
      </c>
      <c r="AA189" s="465">
        <f t="shared" si="69"/>
        <v>223.138610556</v>
      </c>
      <c r="AB189" s="429">
        <f t="shared" si="70"/>
        <v>4.2189187096993763E-2</v>
      </c>
      <c r="AC189" s="454">
        <f t="shared" si="71"/>
        <v>53.938115441461321</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24.830677326</v>
      </c>
      <c r="V191" s="459">
        <f t="shared" si="64"/>
        <v>10.165839895</v>
      </c>
      <c r="W191" s="460">
        <f t="shared" si="65"/>
        <v>6.6840453630000001</v>
      </c>
      <c r="X191" s="464">
        <f t="shared" si="66"/>
        <v>188.67321089999999</v>
      </c>
      <c r="Y191" s="464">
        <f t="shared" si="67"/>
        <v>574.13997984400009</v>
      </c>
      <c r="Z191" s="478">
        <f t="shared" si="68"/>
        <v>0</v>
      </c>
      <c r="AA191" s="461">
        <f t="shared" si="69"/>
        <v>804.49375332800014</v>
      </c>
      <c r="AB191" s="430">
        <f t="shared" si="70"/>
        <v>0.15210696791983364</v>
      </c>
      <c r="AC191" s="454">
        <f t="shared" si="71"/>
        <v>108.22625619828585</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94.167259315999999</v>
      </c>
      <c r="V192" s="459">
        <f t="shared" si="64"/>
        <v>42.775271709999998</v>
      </c>
      <c r="W192" s="460">
        <f t="shared" si="65"/>
        <v>24.993210858000001</v>
      </c>
      <c r="X192" s="464">
        <f t="shared" si="66"/>
        <v>691.75035044999993</v>
      </c>
      <c r="Y192" s="464">
        <f t="shared" si="67"/>
        <v>1853.0991770079997</v>
      </c>
      <c r="Z192" s="478">
        <f t="shared" si="68"/>
        <v>0</v>
      </c>
      <c r="AA192" s="461">
        <f t="shared" si="69"/>
        <v>2706.7852693419995</v>
      </c>
      <c r="AB192" s="430">
        <f t="shared" si="70"/>
        <v>0.51177637915333707</v>
      </c>
      <c r="AC192" s="454">
        <f t="shared" si="71"/>
        <v>103.26550959114729</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74.809977826999997</v>
      </c>
      <c r="V193" s="459">
        <f t="shared" si="64"/>
        <v>30.16714949</v>
      </c>
      <c r="W193" s="460">
        <f t="shared" si="65"/>
        <v>13.325543262</v>
      </c>
      <c r="X193" s="464">
        <f t="shared" si="66"/>
        <v>322.84496024999999</v>
      </c>
      <c r="Y193" s="464">
        <f t="shared" si="67"/>
        <v>757.33395404800001</v>
      </c>
      <c r="Z193" s="478">
        <f t="shared" si="68"/>
        <v>0</v>
      </c>
      <c r="AA193" s="461">
        <f t="shared" si="69"/>
        <v>1198.4815848769999</v>
      </c>
      <c r="AB193" s="430">
        <f t="shared" si="70"/>
        <v>0.22659890052505199</v>
      </c>
      <c r="AC193" s="454">
        <f t="shared" si="71"/>
        <v>90.306459943844388</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27.192085531</v>
      </c>
      <c r="V194" s="459">
        <f t="shared" si="64"/>
        <v>11.891738904999999</v>
      </c>
      <c r="W194" s="460">
        <f t="shared" si="65"/>
        <v>5.9972004659999998</v>
      </c>
      <c r="X194" s="464">
        <f t="shared" si="66"/>
        <v>146.73147840000001</v>
      </c>
      <c r="Y194" s="464">
        <f t="shared" si="67"/>
        <v>387.42688909999998</v>
      </c>
      <c r="Z194" s="478">
        <f t="shared" si="68"/>
        <v>0</v>
      </c>
      <c r="AA194" s="461">
        <f t="shared" si="69"/>
        <v>579.23939240200002</v>
      </c>
      <c r="AB194" s="430">
        <f t="shared" si="70"/>
        <v>0.10951775239213463</v>
      </c>
      <c r="AC194" s="454">
        <f t="shared" si="71"/>
        <v>96.970056516586766</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184.41033014300001</v>
      </c>
      <c r="V196" s="459">
        <f t="shared" si="64"/>
        <v>79.635937659999996</v>
      </c>
      <c r="W196" s="460">
        <f t="shared" si="65"/>
        <v>43.396726200000003</v>
      </c>
      <c r="X196" s="464">
        <f t="shared" si="66"/>
        <v>1124.3037708000002</v>
      </c>
      <c r="Y196" s="464">
        <f t="shared" si="67"/>
        <v>2942.7298507400001</v>
      </c>
      <c r="Z196" s="478">
        <f t="shared" si="68"/>
        <v>0</v>
      </c>
      <c r="AA196" s="461">
        <f t="shared" si="69"/>
        <v>4374.4766155430007</v>
      </c>
      <c r="AB196" s="430">
        <f t="shared" si="70"/>
        <v>0.82708954727604478</v>
      </c>
      <c r="AC196" s="454">
        <f t="shared" si="71"/>
        <v>99.239973826863448</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109.22832887200001</v>
      </c>
      <c r="V198" s="475">
        <f t="shared" si="64"/>
        <v>51.48445048</v>
      </c>
      <c r="W198" s="460">
        <f t="shared" si="65"/>
        <v>30.742950041999997</v>
      </c>
      <c r="X198" s="476">
        <f t="shared" si="66"/>
        <v>905.50698525000007</v>
      </c>
      <c r="Y198" s="476">
        <f t="shared" si="67"/>
        <v>2538.0410358879999</v>
      </c>
      <c r="Z198" s="478">
        <f t="shared" si="68"/>
        <v>0</v>
      </c>
      <c r="AA198" s="465">
        <f t="shared" si="69"/>
        <v>3635.0037505319997</v>
      </c>
      <c r="AB198" s="429">
        <f t="shared" si="70"/>
        <v>0.68727618652524103</v>
      </c>
      <c r="AC198" s="454">
        <f t="shared" si="71"/>
        <v>107.2344414058398</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45.459680552000002</v>
      </c>
      <c r="V199" s="475">
        <f t="shared" si="64"/>
        <v>23.901064914999999</v>
      </c>
      <c r="W199" s="460">
        <f t="shared" si="65"/>
        <v>14.622453270000001</v>
      </c>
      <c r="X199" s="476">
        <f t="shared" si="66"/>
        <v>428.34914774999999</v>
      </c>
      <c r="Y199" s="476">
        <f t="shared" si="67"/>
        <v>1336.695011988</v>
      </c>
      <c r="Z199" s="478">
        <f t="shared" si="68"/>
        <v>0</v>
      </c>
      <c r="AA199" s="465">
        <f t="shared" si="69"/>
        <v>1849.027358475</v>
      </c>
      <c r="AB199" s="429">
        <f t="shared" si="70"/>
        <v>0.3495986686471923</v>
      </c>
      <c r="AC199" s="454">
        <f t="shared" si="71"/>
        <v>111.43006337457786</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20.897239103</v>
      </c>
      <c r="V200" s="475">
        <f t="shared" si="64"/>
        <v>12.253595805000002</v>
      </c>
      <c r="W200" s="460">
        <f t="shared" si="65"/>
        <v>8.7885256319999989</v>
      </c>
      <c r="X200" s="476">
        <f t="shared" si="66"/>
        <v>310.99685399999998</v>
      </c>
      <c r="Y200" s="476">
        <f t="shared" si="67"/>
        <v>1082.1998814240001</v>
      </c>
      <c r="Z200" s="478">
        <f t="shared" si="68"/>
        <v>0</v>
      </c>
      <c r="AA200" s="465">
        <f t="shared" si="69"/>
        <v>1435.1360959640001</v>
      </c>
      <c r="AB200" s="429">
        <f t="shared" si="70"/>
        <v>0.27134356134694654</v>
      </c>
      <c r="AC200" s="454">
        <f t="shared" si="71"/>
        <v>122.50422184733527</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33.517471065000002</v>
      </c>
      <c r="V201" s="475">
        <f t="shared" ref="V201:V264" si="87">IFERROR(V$5*I201,"")</f>
        <v>16.735086665000001</v>
      </c>
      <c r="W201" s="460">
        <f t="shared" ref="W201:W264" si="88">IFERROR(W$5*K201,"")</f>
        <v>11.851261578000001</v>
      </c>
      <c r="X201" s="476">
        <f t="shared" ref="X201:X264" si="89">IFERROR(X$5*M201,"")</f>
        <v>413.90465534999998</v>
      </c>
      <c r="Y201" s="476">
        <f t="shared" ref="Y201:Y264" si="90">IFERROR(Y$5*O201,"")</f>
        <v>1359.2153575240002</v>
      </c>
      <c r="Z201" s="478">
        <f t="shared" ref="Z201:Z264" si="91">IFERROR(Z$5*Q201,"")</f>
        <v>0</v>
      </c>
      <c r="AA201" s="465">
        <f t="shared" ref="AA201:AA264" si="92">IFERROR(SUM(U201:Z201),"")</f>
        <v>1835.2238321820003</v>
      </c>
      <c r="AB201" s="429">
        <f t="shared" ref="AB201:AB264" si="93">IF(OR(AA201="", AA201=0), "", AA201/$AA$5)</f>
        <v>0.34698881304254114</v>
      </c>
      <c r="AC201" s="454">
        <f t="shared" ref="AC201:AC264" si="94">IF(OR(AB201="", AB201=0), "", IF(AN201&gt;0, AB201/AN201*100, ""))</f>
        <v>119.54006833995146</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33.871581354</v>
      </c>
      <c r="V202" s="475">
        <f t="shared" si="87"/>
        <v>14.33188487</v>
      </c>
      <c r="W202" s="460">
        <f t="shared" si="88"/>
        <v>7.024805229</v>
      </c>
      <c r="X202" s="476">
        <f t="shared" si="89"/>
        <v>165.6717462</v>
      </c>
      <c r="Y202" s="476">
        <f t="shared" si="90"/>
        <v>377.47120358800004</v>
      </c>
      <c r="Z202" s="478">
        <f t="shared" si="91"/>
        <v>0</v>
      </c>
      <c r="AA202" s="465">
        <f t="shared" si="92"/>
        <v>598.37122124100006</v>
      </c>
      <c r="AB202" s="429">
        <f t="shared" si="93"/>
        <v>0.11313503899432786</v>
      </c>
      <c r="AC202" s="454">
        <f t="shared" si="94"/>
        <v>90.021657329150074</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57.437974034999996</v>
      </c>
      <c r="V203" s="475">
        <f t="shared" si="87"/>
        <v>29.138682149999998</v>
      </c>
      <c r="W203" s="460">
        <f t="shared" si="88"/>
        <v>19.489783875000001</v>
      </c>
      <c r="X203" s="476">
        <f t="shared" si="89"/>
        <v>655.80677190000006</v>
      </c>
      <c r="Y203" s="476">
        <f t="shared" si="90"/>
        <v>1995.3470258800003</v>
      </c>
      <c r="Z203" s="478">
        <f t="shared" si="91"/>
        <v>0</v>
      </c>
      <c r="AA203" s="465">
        <f t="shared" si="92"/>
        <v>2757.2202378400002</v>
      </c>
      <c r="AB203" s="429">
        <f t="shared" si="93"/>
        <v>0.52131220227642283</v>
      </c>
      <c r="AC203" s="454">
        <f t="shared" si="94"/>
        <v>115.70883549763377</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216.07248565499998</v>
      </c>
      <c r="V205" s="475">
        <f t="shared" si="87"/>
        <v>93.048432954999996</v>
      </c>
      <c r="W205" s="460">
        <f t="shared" si="88"/>
        <v>50.203682379</v>
      </c>
      <c r="X205" s="476">
        <f t="shared" si="89"/>
        <v>1327.2623388</v>
      </c>
      <c r="Y205" s="476">
        <f t="shared" si="90"/>
        <v>3511.92830078</v>
      </c>
      <c r="Z205" s="478">
        <f t="shared" si="91"/>
        <v>0</v>
      </c>
      <c r="AA205" s="465">
        <f t="shared" si="92"/>
        <v>5198.5152405689996</v>
      </c>
      <c r="AB205" s="429">
        <f t="shared" si="93"/>
        <v>0.98289189649631303</v>
      </c>
      <c r="AC205" s="454">
        <f t="shared" si="94"/>
        <v>100.05580158391503</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195.90503142599999</v>
      </c>
      <c r="V206" s="450">
        <f t="shared" si="87"/>
        <v>87.514113050000006</v>
      </c>
      <c r="W206" s="451">
        <f t="shared" si="88"/>
        <v>48.048494441999999</v>
      </c>
      <c r="X206" s="456">
        <f t="shared" si="89"/>
        <v>1290.4570998000002</v>
      </c>
      <c r="Y206" s="456">
        <f t="shared" si="90"/>
        <v>3467.7952013280001</v>
      </c>
      <c r="Z206" s="487">
        <f t="shared" si="91"/>
        <v>0</v>
      </c>
      <c r="AA206" s="457">
        <f t="shared" si="92"/>
        <v>5089.7199400460004</v>
      </c>
      <c r="AB206" s="522">
        <f t="shared" si="93"/>
        <v>0.96232178862658357</v>
      </c>
      <c r="AC206" s="523">
        <f t="shared" si="94"/>
        <v>101.53946608114074</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143.49662069599998</v>
      </c>
      <c r="V207" s="459">
        <f t="shared" si="87"/>
        <v>67.020379125000005</v>
      </c>
      <c r="W207" s="460">
        <f t="shared" si="88"/>
        <v>37.464325058999997</v>
      </c>
      <c r="X207" s="464">
        <f t="shared" si="89"/>
        <v>1001.0423475</v>
      </c>
      <c r="Y207" s="464">
        <f t="shared" si="90"/>
        <v>2767.7400104160001</v>
      </c>
      <c r="Z207" s="478">
        <f t="shared" si="91"/>
        <v>0</v>
      </c>
      <c r="AA207" s="465">
        <f t="shared" si="92"/>
        <v>4016.763682796</v>
      </c>
      <c r="AB207" s="429">
        <f t="shared" si="93"/>
        <v>0.75945616993685006</v>
      </c>
      <c r="AC207" s="524">
        <f t="shared" si="94"/>
        <v>102.76397509201394</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8.1856008779999989</v>
      </c>
      <c r="V208" s="459">
        <f t="shared" si="87"/>
        <v>4.2204428299999996</v>
      </c>
      <c r="W208" s="460">
        <f t="shared" si="88"/>
        <v>2.5987892009999998</v>
      </c>
      <c r="X208" s="464">
        <f t="shared" si="89"/>
        <v>80.664236099999997</v>
      </c>
      <c r="Y208" s="464">
        <f t="shared" si="90"/>
        <v>263.48294338400001</v>
      </c>
      <c r="Z208" s="478">
        <f t="shared" si="91"/>
        <v>0</v>
      </c>
      <c r="AA208" s="465">
        <f t="shared" si="92"/>
        <v>359.15201239300001</v>
      </c>
      <c r="AB208" s="429">
        <f t="shared" si="93"/>
        <v>6.7905466514085841E-2</v>
      </c>
      <c r="AC208" s="524">
        <f t="shared" si="94"/>
        <v>113.30043275601038</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84.014766614999999</v>
      </c>
      <c r="V209" s="459">
        <f t="shared" si="87"/>
        <v>40.154808715000001</v>
      </c>
      <c r="W209" s="460">
        <f t="shared" si="88"/>
        <v>23.229644628000003</v>
      </c>
      <c r="X209" s="464">
        <f t="shared" si="89"/>
        <v>637.43139135000001</v>
      </c>
      <c r="Y209" s="464">
        <f t="shared" si="90"/>
        <v>1750.9781795480001</v>
      </c>
      <c r="Z209" s="478">
        <f t="shared" si="91"/>
        <v>0</v>
      </c>
      <c r="AA209" s="465">
        <f t="shared" si="92"/>
        <v>2535.8087908560001</v>
      </c>
      <c r="AB209" s="429">
        <f t="shared" si="93"/>
        <v>0.47944957285989792</v>
      </c>
      <c r="AC209" s="524">
        <f t="shared" si="94"/>
        <v>103.77386993942865</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38.838309276000004</v>
      </c>
      <c r="V210" s="459">
        <f t="shared" si="87"/>
        <v>20.610396680000001</v>
      </c>
      <c r="W210" s="460">
        <f t="shared" si="88"/>
        <v>12.270272274</v>
      </c>
      <c r="X210" s="464">
        <f t="shared" si="89"/>
        <v>355.54361265</v>
      </c>
      <c r="Y210" s="464">
        <f t="shared" si="90"/>
        <v>955.69873019200008</v>
      </c>
      <c r="Z210" s="478">
        <f t="shared" si="91"/>
        <v>0</v>
      </c>
      <c r="AA210" s="465">
        <f t="shared" si="92"/>
        <v>1382.9613210720001</v>
      </c>
      <c r="AB210" s="429">
        <f t="shared" si="93"/>
        <v>0.2614787901440726</v>
      </c>
      <c r="AC210" s="524">
        <f t="shared" si="94"/>
        <v>105.32723432730397</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2.4782871490000002</v>
      </c>
      <c r="V211" s="468">
        <f t="shared" si="87"/>
        <v>0.84722396499999997</v>
      </c>
      <c r="W211" s="469">
        <f t="shared" si="88"/>
        <v>0.76740975</v>
      </c>
      <c r="X211" s="473">
        <f t="shared" si="89"/>
        <v>19.655711100000001</v>
      </c>
      <c r="Y211" s="473">
        <f t="shared" si="90"/>
        <v>40.832085659999997</v>
      </c>
      <c r="Z211" s="488">
        <f t="shared" si="91"/>
        <v>0</v>
      </c>
      <c r="AA211" s="489">
        <f t="shared" si="92"/>
        <v>64.580717624000002</v>
      </c>
      <c r="AB211" s="525">
        <f t="shared" si="93"/>
        <v>1.2210383366231802E-2</v>
      </c>
      <c r="AC211" s="526">
        <f t="shared" si="94"/>
        <v>96.82620020228066</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23.617699820000002</v>
      </c>
      <c r="V212" s="475">
        <f t="shared" si="87"/>
        <v>11.37255165</v>
      </c>
      <c r="W212" s="460">
        <f t="shared" si="88"/>
        <v>7.7267886599999995</v>
      </c>
      <c r="X212" s="476">
        <f t="shared" si="89"/>
        <v>243.41682059999999</v>
      </c>
      <c r="Y212" s="476">
        <f t="shared" si="90"/>
        <v>832.68799090799996</v>
      </c>
      <c r="Z212" s="478">
        <f t="shared" si="91"/>
        <v>0</v>
      </c>
      <c r="AA212" s="465">
        <f t="shared" si="92"/>
        <v>1118.821851638</v>
      </c>
      <c r="AB212" s="429">
        <f t="shared" si="93"/>
        <v>0.2115375026730951</v>
      </c>
      <c r="AC212" s="454">
        <f t="shared" si="94"/>
        <v>117.16969407352514</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2.9956945589999999</v>
      </c>
      <c r="V213" s="475">
        <f t="shared" si="87"/>
        <v>0.86712789000000001</v>
      </c>
      <c r="W213" s="460">
        <f t="shared" si="88"/>
        <v>0.72587937899999999</v>
      </c>
      <c r="X213" s="476">
        <f t="shared" si="89"/>
        <v>22.951798200000002</v>
      </c>
      <c r="Y213" s="476">
        <f t="shared" si="90"/>
        <v>74.883304412000001</v>
      </c>
      <c r="Z213" s="478">
        <f t="shared" si="91"/>
        <v>0</v>
      </c>
      <c r="AA213" s="465">
        <f t="shared" si="92"/>
        <v>102.42380444</v>
      </c>
      <c r="AB213" s="429">
        <f t="shared" si="93"/>
        <v>1.9365438540366799E-2</v>
      </c>
      <c r="AC213" s="454">
        <f t="shared" si="94"/>
        <v>114.95302216509371</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13.437169291</v>
      </c>
      <c r="V214" s="475">
        <f t="shared" si="87"/>
        <v>7.1044696450000009</v>
      </c>
      <c r="W214" s="460">
        <f t="shared" si="88"/>
        <v>5.0815857869999999</v>
      </c>
      <c r="X214" s="476">
        <f t="shared" si="89"/>
        <v>176.6322045</v>
      </c>
      <c r="Y214" s="476">
        <f t="shared" si="90"/>
        <v>630.02893136</v>
      </c>
      <c r="Z214" s="478">
        <f t="shared" si="91"/>
        <v>0</v>
      </c>
      <c r="AA214" s="465">
        <f t="shared" si="92"/>
        <v>832.28436058299997</v>
      </c>
      <c r="AB214" s="429">
        <f t="shared" si="93"/>
        <v>0.15736138411476649</v>
      </c>
      <c r="AC214" s="454">
        <f t="shared" si="94"/>
        <v>122.39935773140974</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6.4827927839999999</v>
      </c>
      <c r="V215" s="475">
        <f t="shared" si="87"/>
        <v>2.6339298150000001</v>
      </c>
      <c r="W215" s="460">
        <f t="shared" si="88"/>
        <v>1.6980449999999998</v>
      </c>
      <c r="X215" s="476">
        <f t="shared" si="89"/>
        <v>48.188119049999997</v>
      </c>
      <c r="Y215" s="476">
        <f t="shared" si="90"/>
        <v>152.734276432</v>
      </c>
      <c r="Z215" s="478">
        <f t="shared" si="91"/>
        <v>0</v>
      </c>
      <c r="AA215" s="465">
        <f t="shared" si="92"/>
        <v>211.73716308100001</v>
      </c>
      <c r="AB215" s="429">
        <f t="shared" si="93"/>
        <v>4.003349651748913E-2</v>
      </c>
      <c r="AC215" s="454">
        <f t="shared" si="94"/>
        <v>107.96895742275134</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21.802185483000002</v>
      </c>
      <c r="V216" s="475">
        <f t="shared" si="87"/>
        <v>10.420673024999999</v>
      </c>
      <c r="W216" s="460">
        <f t="shared" si="88"/>
        <v>8.1974897939999991</v>
      </c>
      <c r="X216" s="476">
        <f t="shared" si="89"/>
        <v>328.57524179999996</v>
      </c>
      <c r="Y216" s="476">
        <f t="shared" si="90"/>
        <v>1028.2031933359999</v>
      </c>
      <c r="Z216" s="478">
        <f t="shared" si="91"/>
        <v>0</v>
      </c>
      <c r="AA216" s="465">
        <f t="shared" si="92"/>
        <v>1397.1987834379997</v>
      </c>
      <c r="AB216" s="429">
        <f t="shared" si="93"/>
        <v>0.26417069076158056</v>
      </c>
      <c r="AC216" s="454">
        <f t="shared" si="94"/>
        <v>122.99820741547123</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117.55919194499999</v>
      </c>
      <c r="V217" s="475">
        <f t="shared" si="87"/>
        <v>55.766213909999998</v>
      </c>
      <c r="W217" s="460">
        <f t="shared" si="88"/>
        <v>33.042011936999998</v>
      </c>
      <c r="X217" s="476">
        <f t="shared" si="89"/>
        <v>944.38364669999999</v>
      </c>
      <c r="Y217" s="476">
        <f t="shared" si="90"/>
        <v>2609.7416775840002</v>
      </c>
      <c r="Z217" s="478">
        <f t="shared" si="91"/>
        <v>0</v>
      </c>
      <c r="AA217" s="465">
        <f t="shared" si="92"/>
        <v>3760.492742076</v>
      </c>
      <c r="AB217" s="429">
        <f t="shared" si="93"/>
        <v>0.71100259823709588</v>
      </c>
      <c r="AC217" s="454">
        <f t="shared" si="94"/>
        <v>105.5453963211431</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33.612271004</v>
      </c>
      <c r="V218" s="475">
        <f t="shared" si="87"/>
        <v>13.737539790000001</v>
      </c>
      <c r="W218" s="460">
        <f t="shared" si="88"/>
        <v>6.4511126040000004</v>
      </c>
      <c r="X218" s="476">
        <f t="shared" si="89"/>
        <v>152.0963514</v>
      </c>
      <c r="Y218" s="476">
        <f t="shared" si="90"/>
        <v>360.19417899199999</v>
      </c>
      <c r="Z218" s="478">
        <f t="shared" si="91"/>
        <v>0</v>
      </c>
      <c r="AA218" s="465">
        <f t="shared" si="92"/>
        <v>566.09145379000006</v>
      </c>
      <c r="AB218" s="429">
        <f t="shared" si="93"/>
        <v>0.10703184983739839</v>
      </c>
      <c r="AC218" s="454">
        <f t="shared" si="94"/>
        <v>90.748214301539065</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22.454719364999999</v>
      </c>
      <c r="V219" s="475">
        <f t="shared" si="87"/>
        <v>10.178802645000001</v>
      </c>
      <c r="W219" s="460">
        <f t="shared" si="88"/>
        <v>5.3197683839999996</v>
      </c>
      <c r="X219" s="476">
        <f t="shared" si="89"/>
        <v>135.31261004999999</v>
      </c>
      <c r="Y219" s="476">
        <f t="shared" si="90"/>
        <v>340.55451929200001</v>
      </c>
      <c r="Z219" s="478">
        <f t="shared" si="91"/>
        <v>0</v>
      </c>
      <c r="AA219" s="465">
        <f t="shared" si="92"/>
        <v>513.82041973599996</v>
      </c>
      <c r="AB219" s="429">
        <f t="shared" si="93"/>
        <v>9.7148878755152199E-2</v>
      </c>
      <c r="AC219" s="454">
        <f t="shared" si="94"/>
        <v>97.048461559715136</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22.467154814000001</v>
      </c>
      <c r="V220" s="475">
        <f t="shared" si="87"/>
        <v>11.955724539999999</v>
      </c>
      <c r="W220" s="460">
        <f t="shared" si="88"/>
        <v>7.3541640450000001</v>
      </c>
      <c r="X220" s="476">
        <f t="shared" si="89"/>
        <v>202.7106594</v>
      </c>
      <c r="Y220" s="476">
        <f t="shared" si="90"/>
        <v>495.09762080400003</v>
      </c>
      <c r="Z220" s="478">
        <f t="shared" si="91"/>
        <v>0</v>
      </c>
      <c r="AA220" s="465">
        <f t="shared" si="92"/>
        <v>739.58532360300001</v>
      </c>
      <c r="AB220" s="429">
        <f t="shared" si="93"/>
        <v>0.13983462348326717</v>
      </c>
      <c r="AC220" s="454">
        <f t="shared" si="94"/>
        <v>101.46843237195024</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39.025046983000003</v>
      </c>
      <c r="V221" s="475">
        <f t="shared" si="87"/>
        <v>19.894147029999999</v>
      </c>
      <c r="W221" s="460">
        <f t="shared" si="88"/>
        <v>13.916966904000001</v>
      </c>
      <c r="X221" s="476">
        <f t="shared" si="89"/>
        <v>454.26402585</v>
      </c>
      <c r="Y221" s="476">
        <f t="shared" si="90"/>
        <v>1413.895354924</v>
      </c>
      <c r="Z221" s="478">
        <f t="shared" si="91"/>
        <v>0</v>
      </c>
      <c r="AA221" s="465">
        <f t="shared" si="92"/>
        <v>1940.995541691</v>
      </c>
      <c r="AB221" s="429">
        <f t="shared" si="93"/>
        <v>0.36698724554566081</v>
      </c>
      <c r="AC221" s="454">
        <f t="shared" si="94"/>
        <v>115.48176130941519</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40.495283959000005</v>
      </c>
      <c r="V222" s="475">
        <f t="shared" si="87"/>
        <v>19.732817650000001</v>
      </c>
      <c r="W222" s="460">
        <f t="shared" si="88"/>
        <v>13.034171285999999</v>
      </c>
      <c r="X222" s="476">
        <f t="shared" si="89"/>
        <v>399.72266910000002</v>
      </c>
      <c r="Y222" s="476">
        <f t="shared" si="90"/>
        <v>1293.457291488</v>
      </c>
      <c r="Z222" s="478">
        <f t="shared" si="91"/>
        <v>0</v>
      </c>
      <c r="AA222" s="465">
        <f t="shared" si="92"/>
        <v>1766.4422334830001</v>
      </c>
      <c r="AB222" s="429">
        <f t="shared" si="93"/>
        <v>0.33398416212573268</v>
      </c>
      <c r="AC222" s="454">
        <f t="shared" si="94"/>
        <v>113.95465682448007</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13.23251202</v>
      </c>
      <c r="V223" s="475">
        <f t="shared" si="87"/>
        <v>5.4719569650000004</v>
      </c>
      <c r="W223" s="460">
        <f t="shared" si="88"/>
        <v>4.0192396709999993</v>
      </c>
      <c r="X223" s="476">
        <f t="shared" si="89"/>
        <v>140.06751929999999</v>
      </c>
      <c r="Y223" s="476">
        <f t="shared" si="90"/>
        <v>569.25516268400008</v>
      </c>
      <c r="Z223" s="478">
        <f t="shared" si="91"/>
        <v>0</v>
      </c>
      <c r="AA223" s="465">
        <f t="shared" si="92"/>
        <v>732.04639064000003</v>
      </c>
      <c r="AB223" s="429">
        <f t="shared" si="93"/>
        <v>0.13840922492720742</v>
      </c>
      <c r="AC223" s="454">
        <f t="shared" si="94"/>
        <v>125.06763343154215</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47.148510395999999</v>
      </c>
      <c r="V225" s="475">
        <f t="shared" si="87"/>
        <v>21.114649840000002</v>
      </c>
      <c r="W225" s="460">
        <f t="shared" si="88"/>
        <v>10.724891592000001</v>
      </c>
      <c r="X225" s="476">
        <f t="shared" si="89"/>
        <v>280.49115914999999</v>
      </c>
      <c r="Y225" s="476">
        <f t="shared" si="90"/>
        <v>686.52086148000001</v>
      </c>
      <c r="Z225" s="478">
        <f t="shared" si="91"/>
        <v>0</v>
      </c>
      <c r="AA225" s="465">
        <f t="shared" si="92"/>
        <v>1046.000072458</v>
      </c>
      <c r="AB225" s="429">
        <f t="shared" si="93"/>
        <v>0.19776896813348457</v>
      </c>
      <c r="AC225" s="454">
        <f t="shared" si="94"/>
        <v>96.349327445540382</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20.691185333</v>
      </c>
      <c r="V226" s="475">
        <f t="shared" si="87"/>
        <v>9.5990878500000001</v>
      </c>
      <c r="W226" s="460">
        <f t="shared" si="88"/>
        <v>4.8257322509999998</v>
      </c>
      <c r="X226" s="476">
        <f t="shared" si="89"/>
        <v>127.40352435</v>
      </c>
      <c r="Y226" s="476">
        <f t="shared" si="90"/>
        <v>292.80423761199995</v>
      </c>
      <c r="Z226" s="478">
        <f t="shared" si="91"/>
        <v>0</v>
      </c>
      <c r="AA226" s="465">
        <f t="shared" si="92"/>
        <v>455.32376739599994</v>
      </c>
      <c r="AB226" s="429">
        <f t="shared" si="93"/>
        <v>8.608881970051048E-2</v>
      </c>
      <c r="AC226" s="454">
        <f t="shared" si="94"/>
        <v>94.921821187655283</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19.149195624000001</v>
      </c>
      <c r="V227" s="475">
        <f t="shared" si="87"/>
        <v>8.1582401400000002</v>
      </c>
      <c r="W227" s="460">
        <f t="shared" si="88"/>
        <v>4.1436689610000004</v>
      </c>
      <c r="X227" s="476">
        <f t="shared" si="89"/>
        <v>98.406197999999989</v>
      </c>
      <c r="Y227" s="476">
        <f t="shared" si="90"/>
        <v>224.45650372400002</v>
      </c>
      <c r="Z227" s="478">
        <f t="shared" si="91"/>
        <v>0</v>
      </c>
      <c r="AA227" s="465">
        <f t="shared" si="92"/>
        <v>354.31380644900003</v>
      </c>
      <c r="AB227" s="429">
        <f t="shared" si="93"/>
        <v>6.6990698893741735E-2</v>
      </c>
      <c r="AC227" s="454">
        <f t="shared" si="94"/>
        <v>90.190435601167479</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2.9130359179999998</v>
      </c>
      <c r="V228" s="475">
        <f t="shared" si="87"/>
        <v>1.5954240149999999</v>
      </c>
      <c r="W228" s="460">
        <f t="shared" si="88"/>
        <v>1.0014076950000002</v>
      </c>
      <c r="X228" s="476">
        <f t="shared" si="89"/>
        <v>32.352284250000004</v>
      </c>
      <c r="Y228" s="476">
        <f t="shared" si="90"/>
        <v>82.321972979999998</v>
      </c>
      <c r="Z228" s="478">
        <f t="shared" si="91"/>
        <v>0</v>
      </c>
      <c r="AA228" s="465">
        <f t="shared" si="92"/>
        <v>120.184124858</v>
      </c>
      <c r="AB228" s="429">
        <f t="shared" si="93"/>
        <v>2.2723411771223296E-2</v>
      </c>
      <c r="AC228" s="454">
        <f t="shared" si="94"/>
        <v>108.22664583954527</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83.60622888799999</v>
      </c>
      <c r="V230" s="459">
        <f t="shared" si="87"/>
        <v>37.872866535</v>
      </c>
      <c r="W230" s="460">
        <f t="shared" si="88"/>
        <v>20.366284715999999</v>
      </c>
      <c r="X230" s="464">
        <f t="shared" si="89"/>
        <v>514.73023694999995</v>
      </c>
      <c r="Y230" s="464">
        <f t="shared" si="90"/>
        <v>1390.7835612000001</v>
      </c>
      <c r="Z230" s="478">
        <f t="shared" si="91"/>
        <v>0</v>
      </c>
      <c r="AA230" s="461">
        <f t="shared" si="92"/>
        <v>2047.3591782890001</v>
      </c>
      <c r="AB230" s="430">
        <f t="shared" si="93"/>
        <v>0.38709759468500665</v>
      </c>
      <c r="AC230" s="454">
        <f t="shared" si="94"/>
        <v>99.274069539964586</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59.390934239000003</v>
      </c>
      <c r="V231" s="459">
        <f t="shared" si="87"/>
        <v>26.631990965</v>
      </c>
      <c r="W231" s="460">
        <f t="shared" si="88"/>
        <v>14.659214682000002</v>
      </c>
      <c r="X231" s="464">
        <f t="shared" si="89"/>
        <v>365.22244304999998</v>
      </c>
      <c r="Y231" s="464">
        <f t="shared" si="90"/>
        <v>993.13151133600002</v>
      </c>
      <c r="Z231" s="478">
        <f t="shared" si="91"/>
        <v>0</v>
      </c>
      <c r="AA231" s="461">
        <f t="shared" si="92"/>
        <v>1459.0360942719999</v>
      </c>
      <c r="AB231" s="430">
        <f t="shared" si="93"/>
        <v>0.27586237365702398</v>
      </c>
      <c r="AC231" s="454">
        <f t="shared" si="94"/>
        <v>99.157474659282585</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88.650445818999998</v>
      </c>
      <c r="V232" s="459">
        <f t="shared" si="87"/>
        <v>43.996712170000002</v>
      </c>
      <c r="W232" s="460">
        <f t="shared" si="88"/>
        <v>25.082220750000001</v>
      </c>
      <c r="X232" s="464">
        <f t="shared" si="89"/>
        <v>628.42560615000002</v>
      </c>
      <c r="Y232" s="464">
        <f t="shared" si="90"/>
        <v>1681.9873392079999</v>
      </c>
      <c r="Z232" s="478">
        <f t="shared" si="91"/>
        <v>0</v>
      </c>
      <c r="AA232" s="461">
        <f t="shared" si="92"/>
        <v>2468.1423240969998</v>
      </c>
      <c r="AB232" s="430">
        <f t="shared" si="93"/>
        <v>0.46665576178805063</v>
      </c>
      <c r="AC232" s="454">
        <f t="shared" si="94"/>
        <v>100.38722397342843</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70.781654579999994</v>
      </c>
      <c r="V233" s="459">
        <f t="shared" si="87"/>
        <v>35.830268969999999</v>
      </c>
      <c r="W233" s="460">
        <f t="shared" si="88"/>
        <v>20.255198352000001</v>
      </c>
      <c r="X233" s="464">
        <f t="shared" si="89"/>
        <v>503.00108324999997</v>
      </c>
      <c r="Y233" s="464">
        <f t="shared" si="90"/>
        <v>1308.9033838959999</v>
      </c>
      <c r="Z233" s="478">
        <f t="shared" si="91"/>
        <v>0</v>
      </c>
      <c r="AA233" s="461">
        <f t="shared" si="92"/>
        <v>1938.7715890479999</v>
      </c>
      <c r="AB233" s="430">
        <f t="shared" si="93"/>
        <v>0.36656675913178294</v>
      </c>
      <c r="AC233" s="454">
        <f t="shared" si="94"/>
        <v>99.277309348311547</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17.868791018</v>
      </c>
      <c r="V234" s="459">
        <f t="shared" si="87"/>
        <v>8.1664431999999998</v>
      </c>
      <c r="W234" s="460">
        <f t="shared" si="88"/>
        <v>4.8270223979999995</v>
      </c>
      <c r="X234" s="464">
        <f t="shared" si="89"/>
        <v>125.4245229</v>
      </c>
      <c r="Y234" s="464">
        <f t="shared" si="90"/>
        <v>373.083955312</v>
      </c>
      <c r="Z234" s="478">
        <f t="shared" si="91"/>
        <v>0</v>
      </c>
      <c r="AA234" s="461">
        <f t="shared" si="92"/>
        <v>529.37073482799997</v>
      </c>
      <c r="AB234" s="430">
        <f t="shared" si="93"/>
        <v>0.10008900261448288</v>
      </c>
      <c r="AC234" s="454">
        <f t="shared" si="94"/>
        <v>104.67311833222624</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19.374496505</v>
      </c>
      <c r="V235" s="459">
        <f t="shared" si="87"/>
        <v>9.5292671250000005</v>
      </c>
      <c r="W235" s="460">
        <f t="shared" si="88"/>
        <v>6.3854499000000002</v>
      </c>
      <c r="X235" s="464">
        <f t="shared" si="89"/>
        <v>194.16038309999999</v>
      </c>
      <c r="Y235" s="464">
        <f t="shared" si="90"/>
        <v>599.05357609599992</v>
      </c>
      <c r="Z235" s="478">
        <f t="shared" si="91"/>
        <v>0</v>
      </c>
      <c r="AA235" s="461">
        <f t="shared" si="92"/>
        <v>828.50317272599989</v>
      </c>
      <c r="AB235" s="430">
        <f t="shared" si="93"/>
        <v>0.15664646865683493</v>
      </c>
      <c r="AC235" s="454">
        <f t="shared" si="94"/>
        <v>113.47787360939914</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20.846993868999999</v>
      </c>
      <c r="V236" s="475">
        <f t="shared" si="87"/>
        <v>8.0475399650000004</v>
      </c>
      <c r="W236" s="460">
        <f t="shared" si="88"/>
        <v>5.9671448399999996</v>
      </c>
      <c r="X236" s="476">
        <f t="shared" si="89"/>
        <v>161.80555544999999</v>
      </c>
      <c r="Y236" s="476">
        <f t="shared" si="90"/>
        <v>490.28038231200003</v>
      </c>
      <c r="Z236" s="478">
        <f t="shared" si="91"/>
        <v>0</v>
      </c>
      <c r="AA236" s="465">
        <f t="shared" si="92"/>
        <v>686.94761643600009</v>
      </c>
      <c r="AB236" s="429">
        <f t="shared" si="93"/>
        <v>0.12988232490754398</v>
      </c>
      <c r="AC236" s="454">
        <f t="shared" si="94"/>
        <v>107.23282872485041</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10.324532803</v>
      </c>
      <c r="V237" s="475">
        <f t="shared" si="87"/>
        <v>3.6625874399999998</v>
      </c>
      <c r="W237" s="460">
        <f t="shared" si="88"/>
        <v>2.7251021249999998</v>
      </c>
      <c r="X237" s="476">
        <f t="shared" si="89"/>
        <v>73.341644400000007</v>
      </c>
      <c r="Y237" s="476">
        <f t="shared" si="90"/>
        <v>217.81264444800001</v>
      </c>
      <c r="Z237" s="478">
        <f t="shared" si="91"/>
        <v>0</v>
      </c>
      <c r="AA237" s="465">
        <f t="shared" si="92"/>
        <v>307.86651121600005</v>
      </c>
      <c r="AB237" s="429">
        <f t="shared" si="93"/>
        <v>5.8208831767063728E-2</v>
      </c>
      <c r="AC237" s="454">
        <f t="shared" si="94"/>
        <v>106.60481106605016</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9.2522080950000003</v>
      </c>
      <c r="V238" s="475">
        <f t="shared" si="87"/>
        <v>3.5974140199999995</v>
      </c>
      <c r="W238" s="460">
        <f t="shared" si="88"/>
        <v>2.489984883</v>
      </c>
      <c r="X238" s="476">
        <f t="shared" si="89"/>
        <v>69.916900949999999</v>
      </c>
      <c r="Y238" s="476">
        <f t="shared" si="90"/>
        <v>213.52311894800002</v>
      </c>
      <c r="Z238" s="478">
        <f t="shared" si="91"/>
        <v>0</v>
      </c>
      <c r="AA238" s="465">
        <f t="shared" si="92"/>
        <v>298.77962689600002</v>
      </c>
      <c r="AB238" s="429">
        <f t="shared" si="93"/>
        <v>5.6490759481187376E-2</v>
      </c>
      <c r="AC238" s="454">
        <f t="shared" si="94"/>
        <v>107.5456681823968</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1.270253192</v>
      </c>
      <c r="V239" s="475">
        <f t="shared" si="87"/>
        <v>0.787538505</v>
      </c>
      <c r="W239" s="460">
        <f t="shared" si="88"/>
        <v>0.75205788299999998</v>
      </c>
      <c r="X239" s="476">
        <f t="shared" si="89"/>
        <v>18.547010099999998</v>
      </c>
      <c r="Y239" s="476">
        <f t="shared" si="90"/>
        <v>58.944622488</v>
      </c>
      <c r="Z239" s="478">
        <f t="shared" si="91"/>
        <v>0</v>
      </c>
      <c r="AA239" s="465">
        <f t="shared" si="92"/>
        <v>80.301482168000007</v>
      </c>
      <c r="AB239" s="429">
        <f t="shared" si="93"/>
        <v>1.5182734386084328E-2</v>
      </c>
      <c r="AC239" s="454">
        <f t="shared" si="94"/>
        <v>108.50916986694159</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26.713625834999998</v>
      </c>
      <c r="V240" s="475">
        <f t="shared" si="87"/>
        <v>13.421605795000001</v>
      </c>
      <c r="W240" s="460">
        <f t="shared" si="88"/>
        <v>7.2115603950000002</v>
      </c>
      <c r="X240" s="476">
        <f t="shared" si="89"/>
        <v>188.1224163</v>
      </c>
      <c r="Y240" s="476">
        <f t="shared" si="90"/>
        <v>493.14200081199999</v>
      </c>
      <c r="Z240" s="478">
        <f t="shared" si="91"/>
        <v>0</v>
      </c>
      <c r="AA240" s="465">
        <f t="shared" si="92"/>
        <v>728.61120913700006</v>
      </c>
      <c r="AB240" s="429">
        <f t="shared" si="93"/>
        <v>0.13775972946435999</v>
      </c>
      <c r="AC240" s="454">
        <f t="shared" si="94"/>
        <v>98.228574068886189</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16.199945762000002</v>
      </c>
      <c r="V243" s="475">
        <f t="shared" si="87"/>
        <v>5.5694214550000005</v>
      </c>
      <c r="W243" s="460">
        <f t="shared" si="88"/>
        <v>3.0806410770000001</v>
      </c>
      <c r="X243" s="476">
        <f t="shared" si="89"/>
        <v>61.023383100000004</v>
      </c>
      <c r="Y243" s="476">
        <f t="shared" si="90"/>
        <v>163.468407904</v>
      </c>
      <c r="Z243" s="478">
        <f t="shared" si="91"/>
        <v>0</v>
      </c>
      <c r="AA243" s="465">
        <f t="shared" si="92"/>
        <v>249.34179929800001</v>
      </c>
      <c r="AB243" s="429">
        <f t="shared" si="93"/>
        <v>4.7143467441482324E-2</v>
      </c>
      <c r="AC243" s="454">
        <f t="shared" si="94"/>
        <v>87.676467182547142</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32.741981844000001</v>
      </c>
      <c r="V244" s="475">
        <f t="shared" si="87"/>
        <v>14.11468086</v>
      </c>
      <c r="W244" s="460">
        <f t="shared" si="88"/>
        <v>7.8426257760000002</v>
      </c>
      <c r="X244" s="476">
        <f t="shared" si="89"/>
        <v>188.79823979999998</v>
      </c>
      <c r="Y244" s="476">
        <f t="shared" si="90"/>
        <v>491.75141764000006</v>
      </c>
      <c r="Z244" s="478">
        <f t="shared" si="91"/>
        <v>0</v>
      </c>
      <c r="AA244" s="465">
        <f t="shared" si="92"/>
        <v>735.2489459200001</v>
      </c>
      <c r="AB244" s="429">
        <f t="shared" si="93"/>
        <v>0.13901473736434111</v>
      </c>
      <c r="AC244" s="454">
        <f t="shared" si="94"/>
        <v>95.506360492181628</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11.621314172</v>
      </c>
      <c r="V245" s="450">
        <f t="shared" si="87"/>
        <v>4.553937575</v>
      </c>
      <c r="W245" s="451">
        <f t="shared" si="88"/>
        <v>2.4093293010000001</v>
      </c>
      <c r="X245" s="456">
        <f t="shared" si="89"/>
        <v>49.421353500000002</v>
      </c>
      <c r="Y245" s="456">
        <f t="shared" si="90"/>
        <v>111.089882252</v>
      </c>
      <c r="Z245" s="487">
        <f t="shared" si="91"/>
        <v>0</v>
      </c>
      <c r="AA245" s="457">
        <f t="shared" si="92"/>
        <v>179.09581679999999</v>
      </c>
      <c r="AB245" s="522">
        <f t="shared" si="93"/>
        <v>3.3861943051616564E-2</v>
      </c>
      <c r="AC245" s="523">
        <f t="shared" si="94"/>
        <v>83.625960885574798</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3.6401774109999998</v>
      </c>
      <c r="V246" s="459">
        <f t="shared" si="87"/>
        <v>1.15650834</v>
      </c>
      <c r="W246" s="460">
        <f t="shared" si="88"/>
        <v>0.67249426199999995</v>
      </c>
      <c r="X246" s="464">
        <f t="shared" si="89"/>
        <v>11.894566500000002</v>
      </c>
      <c r="Y246" s="464">
        <f t="shared" si="90"/>
        <v>34.261205916000002</v>
      </c>
      <c r="Z246" s="478">
        <f t="shared" si="91"/>
        <v>0</v>
      </c>
      <c r="AA246" s="465">
        <f t="shared" si="92"/>
        <v>51.624952429000004</v>
      </c>
      <c r="AB246" s="429">
        <f t="shared" si="93"/>
        <v>9.760815358101721E-3</v>
      </c>
      <c r="AC246" s="524">
        <f t="shared" si="94"/>
        <v>86.175240671084026</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4.2824621970000001</v>
      </c>
      <c r="V247" s="459">
        <f t="shared" si="87"/>
        <v>1.76115446</v>
      </c>
      <c r="W247" s="460">
        <f t="shared" si="88"/>
        <v>0.89963882700000009</v>
      </c>
      <c r="X247" s="464">
        <f t="shared" si="89"/>
        <v>16.081762949999998</v>
      </c>
      <c r="Y247" s="464">
        <f t="shared" si="90"/>
        <v>53.486360019999999</v>
      </c>
      <c r="Z247" s="478">
        <f t="shared" si="91"/>
        <v>0</v>
      </c>
      <c r="AA247" s="465">
        <f t="shared" si="92"/>
        <v>76.511378453999995</v>
      </c>
      <c r="AB247" s="429">
        <f t="shared" si="93"/>
        <v>1.4466133192285876E-2</v>
      </c>
      <c r="AC247" s="524">
        <f t="shared" si="94"/>
        <v>90.869224472425586</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40.048057088</v>
      </c>
      <c r="V249" s="475">
        <f t="shared" si="87"/>
        <v>15.964486279999999</v>
      </c>
      <c r="W249" s="460">
        <f t="shared" si="88"/>
        <v>9.052061909999999</v>
      </c>
      <c r="X249" s="476">
        <f t="shared" si="89"/>
        <v>225.20842020000001</v>
      </c>
      <c r="Y249" s="476">
        <f t="shared" si="90"/>
        <v>594.12734159600006</v>
      </c>
      <c r="Z249" s="478">
        <f t="shared" si="91"/>
        <v>0</v>
      </c>
      <c r="AA249" s="465">
        <f t="shared" si="92"/>
        <v>884.40036707400009</v>
      </c>
      <c r="AB249" s="429">
        <f t="shared" si="93"/>
        <v>0.16721504387861602</v>
      </c>
      <c r="AC249" s="454">
        <f t="shared" si="94"/>
        <v>97.267114785526914</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117.659612135</v>
      </c>
      <c r="V250" s="475">
        <f t="shared" si="87"/>
        <v>54.79139421</v>
      </c>
      <c r="W250" s="460">
        <f t="shared" si="88"/>
        <v>31.501415768999998</v>
      </c>
      <c r="X250" s="476">
        <f t="shared" si="89"/>
        <v>884.81865645000005</v>
      </c>
      <c r="Y250" s="476">
        <f t="shared" si="90"/>
        <v>2394.9887368960003</v>
      </c>
      <c r="Z250" s="478">
        <f t="shared" si="91"/>
        <v>0</v>
      </c>
      <c r="AA250" s="465">
        <f t="shared" si="92"/>
        <v>3483.7598154600005</v>
      </c>
      <c r="AB250" s="429">
        <f t="shared" si="93"/>
        <v>0.6586802449347704</v>
      </c>
      <c r="AC250" s="454">
        <f t="shared" si="94"/>
        <v>103.96230514189513</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44.464303844999996</v>
      </c>
      <c r="V251" s="475">
        <f t="shared" si="87"/>
        <v>21.326120789999997</v>
      </c>
      <c r="W251" s="460">
        <f t="shared" si="88"/>
        <v>11.699875575</v>
      </c>
      <c r="X251" s="476">
        <f t="shared" si="89"/>
        <v>334.79007075000004</v>
      </c>
      <c r="Y251" s="476">
        <f t="shared" si="90"/>
        <v>965.38483329199994</v>
      </c>
      <c r="Z251" s="478">
        <f t="shared" si="91"/>
        <v>0</v>
      </c>
      <c r="AA251" s="465">
        <f t="shared" si="92"/>
        <v>1377.665204252</v>
      </c>
      <c r="AB251" s="429">
        <f t="shared" si="93"/>
        <v>0.2604774445551144</v>
      </c>
      <c r="AC251" s="454">
        <f t="shared" si="94"/>
        <v>105.93210068393503</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10.360648622999999</v>
      </c>
      <c r="V252" s="475">
        <f t="shared" si="87"/>
        <v>4.3892812000000001</v>
      </c>
      <c r="W252" s="460">
        <f t="shared" si="88"/>
        <v>2.3909189130000001</v>
      </c>
      <c r="X252" s="476">
        <f t="shared" si="89"/>
        <v>63.233511300000004</v>
      </c>
      <c r="Y252" s="476">
        <f t="shared" si="90"/>
        <v>152.74584614</v>
      </c>
      <c r="Z252" s="478">
        <f t="shared" si="91"/>
        <v>0</v>
      </c>
      <c r="AA252" s="465">
        <f t="shared" si="92"/>
        <v>233.12020617600001</v>
      </c>
      <c r="AB252" s="429">
        <f t="shared" si="93"/>
        <v>4.4076423931934207E-2</v>
      </c>
      <c r="AC252" s="454">
        <f t="shared" si="94"/>
        <v>95.439564779581531</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53.423069465999994</v>
      </c>
      <c r="V253" s="475">
        <f t="shared" si="87"/>
        <v>24.959925415000001</v>
      </c>
      <c r="W253" s="460">
        <f t="shared" si="88"/>
        <v>14.436496049999999</v>
      </c>
      <c r="X253" s="476">
        <f t="shared" si="89"/>
        <v>414.15160950000001</v>
      </c>
      <c r="Y253" s="476">
        <f t="shared" si="90"/>
        <v>1097.4391085959999</v>
      </c>
      <c r="Z253" s="478">
        <f t="shared" si="91"/>
        <v>0</v>
      </c>
      <c r="AA253" s="465">
        <f t="shared" si="92"/>
        <v>1604.4102090269998</v>
      </c>
      <c r="AB253" s="429">
        <f t="shared" si="93"/>
        <v>0.30334849858706747</v>
      </c>
      <c r="AC253" s="454">
        <f t="shared" si="94"/>
        <v>104.13924189232434</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23.147871500000001</v>
      </c>
      <c r="V255" s="475">
        <f t="shared" si="87"/>
        <v>11.001049115000001</v>
      </c>
      <c r="W255" s="460">
        <f t="shared" si="88"/>
        <v>6.1273692960000004</v>
      </c>
      <c r="X255" s="476">
        <f t="shared" si="89"/>
        <v>152.63408745000001</v>
      </c>
      <c r="Y255" s="476">
        <f t="shared" si="90"/>
        <v>391.98827594800002</v>
      </c>
      <c r="Z255" s="478">
        <f t="shared" si="91"/>
        <v>0</v>
      </c>
      <c r="AA255" s="465">
        <f t="shared" si="92"/>
        <v>584.898653309</v>
      </c>
      <c r="AB255" s="429">
        <f t="shared" si="93"/>
        <v>0.11058775823577235</v>
      </c>
      <c r="AC255" s="454">
        <f t="shared" si="94"/>
        <v>96.970360552262207</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31.889934023999999</v>
      </c>
      <c r="V256" s="475">
        <f t="shared" si="87"/>
        <v>14.170249589999999</v>
      </c>
      <c r="W256" s="460">
        <f t="shared" si="88"/>
        <v>8.1692761350000005</v>
      </c>
      <c r="X256" s="476">
        <f t="shared" si="89"/>
        <v>212.81485860000001</v>
      </c>
      <c r="Y256" s="476">
        <f t="shared" si="90"/>
        <v>553.83875359599995</v>
      </c>
      <c r="Z256" s="478">
        <f t="shared" si="91"/>
        <v>0</v>
      </c>
      <c r="AA256" s="465">
        <f t="shared" si="92"/>
        <v>820.88307194499998</v>
      </c>
      <c r="AB256" s="429">
        <f t="shared" si="93"/>
        <v>0.15520572356683682</v>
      </c>
      <c r="AC256" s="454">
        <f t="shared" si="94"/>
        <v>98.797634393906876</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18.418129391999997</v>
      </c>
      <c r="V257" s="475">
        <f t="shared" si="87"/>
        <v>8.6890348750000008</v>
      </c>
      <c r="W257" s="460">
        <f t="shared" si="88"/>
        <v>5.0294794950000004</v>
      </c>
      <c r="X257" s="476">
        <f t="shared" si="89"/>
        <v>130.98813615</v>
      </c>
      <c r="Y257" s="476">
        <f t="shared" si="90"/>
        <v>353.673743032</v>
      </c>
      <c r="Z257" s="478">
        <f t="shared" si="91"/>
        <v>0</v>
      </c>
      <c r="AA257" s="465">
        <f t="shared" si="92"/>
        <v>516.79852294400007</v>
      </c>
      <c r="AB257" s="429">
        <f t="shared" si="93"/>
        <v>9.7711953666855755E-2</v>
      </c>
      <c r="AC257" s="454">
        <f t="shared" si="94"/>
        <v>100.97755328167908</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4.1991443129999997</v>
      </c>
      <c r="V258" s="475">
        <f t="shared" si="87"/>
        <v>1.6503407600000002</v>
      </c>
      <c r="W258" s="460">
        <f t="shared" si="88"/>
        <v>1.119957603</v>
      </c>
      <c r="X258" s="476">
        <f t="shared" si="89"/>
        <v>28.3670154</v>
      </c>
      <c r="Y258" s="476">
        <f t="shared" si="90"/>
        <v>67.634380484000005</v>
      </c>
      <c r="Z258" s="478">
        <f t="shared" si="91"/>
        <v>0</v>
      </c>
      <c r="AA258" s="465">
        <f t="shared" si="92"/>
        <v>102.97083856</v>
      </c>
      <c r="AB258" s="429">
        <f t="shared" si="93"/>
        <v>1.9468867188504446E-2</v>
      </c>
      <c r="AC258" s="454">
        <f t="shared" si="94"/>
        <v>96.259916529797195</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4.849753948</v>
      </c>
      <c r="V259" s="475">
        <f t="shared" si="87"/>
        <v>1.6010510550000001</v>
      </c>
      <c r="W259" s="460">
        <f t="shared" si="88"/>
        <v>0.90432185099999995</v>
      </c>
      <c r="X259" s="476">
        <f t="shared" si="89"/>
        <v>19.81965645</v>
      </c>
      <c r="Y259" s="476">
        <f t="shared" si="90"/>
        <v>51.641672059999998</v>
      </c>
      <c r="Z259" s="478">
        <f t="shared" si="91"/>
        <v>0</v>
      </c>
      <c r="AA259" s="465">
        <f t="shared" si="92"/>
        <v>78.816455364000007</v>
      </c>
      <c r="AB259" s="429">
        <f t="shared" si="93"/>
        <v>1.4901957905842315E-2</v>
      </c>
      <c r="AC259" s="454">
        <f t="shared" si="94"/>
        <v>90.95212278001199</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1.0097368449999999</v>
      </c>
      <c r="V260" s="475">
        <f t="shared" si="87"/>
        <v>0.52984682500000002</v>
      </c>
      <c r="W260" s="460">
        <f t="shared" si="88"/>
        <v>0.34298392499999997</v>
      </c>
      <c r="X260" s="476">
        <f t="shared" si="89"/>
        <v>8.7633116999999991</v>
      </c>
      <c r="Y260" s="476">
        <f t="shared" si="90"/>
        <v>22.946152939999997</v>
      </c>
      <c r="Z260" s="478">
        <f t="shared" si="91"/>
        <v>0</v>
      </c>
      <c r="AA260" s="465">
        <f t="shared" si="92"/>
        <v>33.592032234999998</v>
      </c>
      <c r="AB260" s="429">
        <f t="shared" si="93"/>
        <v>6.3513012355832857E-3</v>
      </c>
      <c r="AC260" s="454">
        <f t="shared" si="94"/>
        <v>102.11976345357745</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112.133215415</v>
      </c>
      <c r="V262" s="475">
        <f t="shared" si="87"/>
        <v>47.0161479</v>
      </c>
      <c r="W262" s="460">
        <f t="shared" si="88"/>
        <v>26.106461910000004</v>
      </c>
      <c r="X262" s="476">
        <f t="shared" si="89"/>
        <v>666.09838215000002</v>
      </c>
      <c r="Y262" s="476">
        <f t="shared" si="90"/>
        <v>1696.4617368839999</v>
      </c>
      <c r="Z262" s="478">
        <f t="shared" si="91"/>
        <v>0</v>
      </c>
      <c r="AA262" s="465">
        <f t="shared" si="92"/>
        <v>2547.8159442589999</v>
      </c>
      <c r="AB262" s="429">
        <f t="shared" si="93"/>
        <v>0.4817197852635659</v>
      </c>
      <c r="AC262" s="454">
        <f t="shared" si="94"/>
        <v>97.953849197517698</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163.56356832400002</v>
      </c>
      <c r="V263" s="475">
        <f t="shared" si="87"/>
        <v>73.764225920000001</v>
      </c>
      <c r="W263" s="460">
        <f t="shared" si="88"/>
        <v>40.478293274999999</v>
      </c>
      <c r="X263" s="476">
        <f t="shared" si="89"/>
        <v>1084.3393212000001</v>
      </c>
      <c r="Y263" s="476">
        <f t="shared" si="90"/>
        <v>2939.123906024</v>
      </c>
      <c r="Z263" s="478">
        <f t="shared" si="91"/>
        <v>0</v>
      </c>
      <c r="AA263" s="465">
        <f t="shared" si="92"/>
        <v>4301.269314743</v>
      </c>
      <c r="AB263" s="429">
        <f t="shared" si="93"/>
        <v>0.81324812152448478</v>
      </c>
      <c r="AC263" s="454">
        <f t="shared" si="94"/>
        <v>101.77336067890515</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180.13960967599999</v>
      </c>
      <c r="V264" s="475">
        <f t="shared" si="87"/>
        <v>79.835380375</v>
      </c>
      <c r="W264" s="460">
        <f t="shared" si="88"/>
        <v>42.583800275999998</v>
      </c>
      <c r="X264" s="476">
        <f t="shared" si="89"/>
        <v>1097.1880893</v>
      </c>
      <c r="Y264" s="476">
        <f t="shared" si="90"/>
        <v>2903.4314247120001</v>
      </c>
      <c r="Z264" s="478">
        <f t="shared" si="91"/>
        <v>0</v>
      </c>
      <c r="AA264" s="465">
        <f t="shared" si="92"/>
        <v>4303.1783043390005</v>
      </c>
      <c r="AB264" s="429">
        <f t="shared" si="93"/>
        <v>0.81360905735280786</v>
      </c>
      <c r="AC264" s="454">
        <f t="shared" si="94"/>
        <v>99.281774013947782</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107.79136145700001</v>
      </c>
      <c r="V265" s="475">
        <f t="shared" ref="V265:V328" si="109">IFERROR(V$5*I265,"")</f>
        <v>44.617820365</v>
      </c>
      <c r="W265" s="460">
        <f t="shared" ref="W265:W328" si="110">IFERROR(W$5*K265,"")</f>
        <v>25.736528309999997</v>
      </c>
      <c r="X265" s="476">
        <f t="shared" ref="X265:X328" si="111">IFERROR(X$5*M265,"")</f>
        <v>731.11582394999994</v>
      </c>
      <c r="Y265" s="476">
        <f t="shared" ref="Y265:Y328" si="112">IFERROR(Y$5*O265,"")</f>
        <v>2042.878158216</v>
      </c>
      <c r="Z265" s="478">
        <f t="shared" ref="Z265:Z328" si="113">IFERROR(Z$5*Q265,"")</f>
        <v>0</v>
      </c>
      <c r="AA265" s="465">
        <f t="shared" ref="AA265:AA328" si="114">IFERROR(SUM(U265:Z265),"")</f>
        <v>2952.1396922979998</v>
      </c>
      <c r="AB265" s="429">
        <f t="shared" ref="AB265:AB328" si="115">IF(OR(AA265="", AA265=0), "", AA265/$AA$5)</f>
        <v>0.55816594673813569</v>
      </c>
      <c r="AC265" s="454">
        <f t="shared" ref="AC265:AC328" si="116">IF(OR(AB265="", AB265=0), "", IF(AN265&gt;0, AB265/AN265*100, ""))</f>
        <v>104.57741424229579</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30.786052504999997</v>
      </c>
      <c r="V266" s="475">
        <f t="shared" si="109"/>
        <v>12.922236869999999</v>
      </c>
      <c r="W266" s="460">
        <f t="shared" si="110"/>
        <v>6.9806178089999991</v>
      </c>
      <c r="X266" s="476">
        <f t="shared" si="111"/>
        <v>167.78513744999998</v>
      </c>
      <c r="Y266" s="476">
        <f t="shared" si="112"/>
        <v>449.38066797600004</v>
      </c>
      <c r="Z266" s="478">
        <f t="shared" si="113"/>
        <v>0</v>
      </c>
      <c r="AA266" s="465">
        <f t="shared" si="114"/>
        <v>667.85471260999998</v>
      </c>
      <c r="AB266" s="429">
        <f t="shared" si="115"/>
        <v>0.12627239792210249</v>
      </c>
      <c r="AC266" s="454">
        <f t="shared" si="116"/>
        <v>96.24530071740341</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26.099816457000003</v>
      </c>
      <c r="V267" s="475">
        <f t="shared" si="109"/>
        <v>10.887463885000001</v>
      </c>
      <c r="W267" s="460">
        <f t="shared" si="110"/>
        <v>5.8656789119999999</v>
      </c>
      <c r="X267" s="476">
        <f t="shared" si="111"/>
        <v>161.51280525000001</v>
      </c>
      <c r="Y267" s="476">
        <f t="shared" si="112"/>
        <v>448.97569604800003</v>
      </c>
      <c r="Z267" s="478">
        <f t="shared" si="113"/>
        <v>0</v>
      </c>
      <c r="AA267" s="465">
        <f t="shared" si="114"/>
        <v>653.34146055200006</v>
      </c>
      <c r="AB267" s="429">
        <f t="shared" si="115"/>
        <v>0.123528353290225</v>
      </c>
      <c r="AC267" s="454">
        <f t="shared" si="116"/>
        <v>102.62572682815933</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27.712003943000003</v>
      </c>
      <c r="V269" s="475">
        <f t="shared" si="109"/>
        <v>11.19334042</v>
      </c>
      <c r="W269" s="460">
        <f t="shared" si="110"/>
        <v>6.472061772</v>
      </c>
      <c r="X269" s="476">
        <f t="shared" si="111"/>
        <v>182.81564460000001</v>
      </c>
      <c r="Y269" s="476">
        <f t="shared" si="112"/>
        <v>444.68596694399997</v>
      </c>
      <c r="Z269" s="478">
        <f t="shared" si="113"/>
        <v>0</v>
      </c>
      <c r="AA269" s="465">
        <f t="shared" si="114"/>
        <v>672.87901767899996</v>
      </c>
      <c r="AB269" s="429">
        <f t="shared" si="115"/>
        <v>0.12722235161259215</v>
      </c>
      <c r="AC269" s="454">
        <f t="shared" si="116"/>
        <v>99.48066335802325</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86.681806770000009</v>
      </c>
      <c r="V270" s="475">
        <f t="shared" si="109"/>
        <v>42.085830489999999</v>
      </c>
      <c r="W270" s="460">
        <f t="shared" si="110"/>
        <v>24.948370943999997</v>
      </c>
      <c r="X270" s="476">
        <f t="shared" si="111"/>
        <v>734.55514875000006</v>
      </c>
      <c r="Y270" s="476">
        <f t="shared" si="112"/>
        <v>2051.2843279879999</v>
      </c>
      <c r="Z270" s="478">
        <f t="shared" si="113"/>
        <v>0</v>
      </c>
      <c r="AA270" s="465">
        <f t="shared" si="114"/>
        <v>2939.555484942</v>
      </c>
      <c r="AB270" s="429">
        <f t="shared" si="115"/>
        <v>0.55578662978672722</v>
      </c>
      <c r="AC270" s="454">
        <f t="shared" si="116"/>
        <v>106.88824597199675</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85.838210653000004</v>
      </c>
      <c r="V271" s="475">
        <f t="shared" si="109"/>
        <v>43.472267520000003</v>
      </c>
      <c r="W271" s="460">
        <f t="shared" si="110"/>
        <v>24.924739482</v>
      </c>
      <c r="X271" s="476">
        <f t="shared" si="111"/>
        <v>702.34834994999994</v>
      </c>
      <c r="Y271" s="476">
        <f t="shared" si="112"/>
        <v>1939.981711704</v>
      </c>
      <c r="Z271" s="478">
        <f t="shared" si="113"/>
        <v>0</v>
      </c>
      <c r="AA271" s="465">
        <f t="shared" si="114"/>
        <v>2796.5652793089998</v>
      </c>
      <c r="AB271" s="429">
        <f t="shared" si="115"/>
        <v>0.52875123450727923</v>
      </c>
      <c r="AC271" s="454">
        <f t="shared" si="116"/>
        <v>104.7643012451498</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36.174058803999998</v>
      </c>
      <c r="V272" s="475">
        <f t="shared" si="109"/>
        <v>15.544525859999998</v>
      </c>
      <c r="W272" s="460">
        <f t="shared" si="110"/>
        <v>10.762024131</v>
      </c>
      <c r="X272" s="476">
        <f t="shared" si="111"/>
        <v>353.54814929999998</v>
      </c>
      <c r="Y272" s="476">
        <f t="shared" si="112"/>
        <v>1103.415671836</v>
      </c>
      <c r="Z272" s="478">
        <f t="shared" si="113"/>
        <v>0</v>
      </c>
      <c r="AA272" s="465">
        <f t="shared" si="114"/>
        <v>1519.4444299309998</v>
      </c>
      <c r="AB272" s="429">
        <f t="shared" si="115"/>
        <v>0.28728387784666287</v>
      </c>
      <c r="AC272" s="454">
        <f t="shared" si="116"/>
        <v>115.29763004468538</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23.996059997</v>
      </c>
      <c r="V273" s="475">
        <f t="shared" si="109"/>
        <v>10.006254905</v>
      </c>
      <c r="W273" s="460">
        <f t="shared" si="110"/>
        <v>5.9520323670000002</v>
      </c>
      <c r="X273" s="476">
        <f t="shared" si="111"/>
        <v>141.4787742</v>
      </c>
      <c r="Y273" s="476">
        <f t="shared" si="112"/>
        <v>376.23518442800003</v>
      </c>
      <c r="Z273" s="478">
        <f t="shared" si="113"/>
        <v>0</v>
      </c>
      <c r="AA273" s="465">
        <f t="shared" si="114"/>
        <v>557.66830589699998</v>
      </c>
      <c r="AB273" s="429">
        <f t="shared" si="115"/>
        <v>0.10543927129835508</v>
      </c>
      <c r="AC273" s="454">
        <f t="shared" si="116"/>
        <v>95.867959159436424</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9.8102021549999989</v>
      </c>
      <c r="V274" s="475">
        <f t="shared" si="109"/>
        <v>4.2152840449999998</v>
      </c>
      <c r="W274" s="460">
        <f t="shared" si="110"/>
        <v>2.5390950270000001</v>
      </c>
      <c r="X274" s="476">
        <f t="shared" si="111"/>
        <v>70.490362050000002</v>
      </c>
      <c r="Y274" s="476">
        <f t="shared" si="112"/>
        <v>213.54687989199999</v>
      </c>
      <c r="Z274" s="478">
        <f t="shared" si="113"/>
        <v>0</v>
      </c>
      <c r="AA274" s="465">
        <f t="shared" si="114"/>
        <v>300.601823169</v>
      </c>
      <c r="AB274" s="429">
        <f t="shared" si="115"/>
        <v>5.6835285152013616E-2</v>
      </c>
      <c r="AC274" s="454">
        <f t="shared" si="116"/>
        <v>106.66962039489141</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7.0416593519999999</v>
      </c>
      <c r="V276" s="475">
        <f t="shared" si="109"/>
        <v>2.4280927449999998</v>
      </c>
      <c r="W276" s="460">
        <f t="shared" si="110"/>
        <v>1.316603403</v>
      </c>
      <c r="X276" s="476">
        <f t="shared" si="111"/>
        <v>28.635608699999999</v>
      </c>
      <c r="Y276" s="476">
        <f t="shared" si="112"/>
        <v>70.891583695999998</v>
      </c>
      <c r="Z276" s="478">
        <f t="shared" si="113"/>
        <v>0</v>
      </c>
      <c r="AA276" s="465">
        <f t="shared" si="114"/>
        <v>110.31354789599999</v>
      </c>
      <c r="AB276" s="429">
        <f t="shared" si="115"/>
        <v>2.0857165418037435E-2</v>
      </c>
      <c r="AC276" s="454">
        <f t="shared" si="116"/>
        <v>88.796617666133983</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113.08666974799999</v>
      </c>
      <c r="V277" s="475">
        <f t="shared" si="109"/>
        <v>52.485506044999994</v>
      </c>
      <c r="W277" s="460">
        <f t="shared" si="110"/>
        <v>28.406036966999999</v>
      </c>
      <c r="X277" s="476">
        <f t="shared" si="111"/>
        <v>771.92585955000004</v>
      </c>
      <c r="Y277" s="476">
        <f t="shared" si="112"/>
        <v>2105.9764201799999</v>
      </c>
      <c r="Z277" s="478">
        <f t="shared" si="113"/>
        <v>0</v>
      </c>
      <c r="AA277" s="465">
        <f t="shared" si="114"/>
        <v>3071.8804924900001</v>
      </c>
      <c r="AB277" s="429">
        <f t="shared" si="115"/>
        <v>0.58080553837965587</v>
      </c>
      <c r="AC277" s="454">
        <f t="shared" si="116"/>
        <v>102.49772833408674</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126.15893975099999</v>
      </c>
      <c r="V278" s="475">
        <f t="shared" si="109"/>
        <v>56.211189824999998</v>
      </c>
      <c r="W278" s="460">
        <f t="shared" si="110"/>
        <v>29.559629580000003</v>
      </c>
      <c r="X278" s="476">
        <f t="shared" si="111"/>
        <v>779.95574595000005</v>
      </c>
      <c r="Y278" s="476">
        <f t="shared" si="112"/>
        <v>2061.5438121000002</v>
      </c>
      <c r="Z278" s="478">
        <f t="shared" si="113"/>
        <v>0</v>
      </c>
      <c r="AA278" s="465">
        <f t="shared" si="114"/>
        <v>3053.4293172060002</v>
      </c>
      <c r="AB278" s="429">
        <f t="shared" si="115"/>
        <v>0.57731694407373801</v>
      </c>
      <c r="AC278" s="454">
        <f t="shared" si="116"/>
        <v>99.957148319997231</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34.608965976</v>
      </c>
      <c r="V279" s="475">
        <f t="shared" si="109"/>
        <v>13.740460375000001</v>
      </c>
      <c r="W279" s="460">
        <f t="shared" si="110"/>
        <v>7.6314995970000004</v>
      </c>
      <c r="X279" s="476">
        <f t="shared" si="111"/>
        <v>226.70972144999999</v>
      </c>
      <c r="Y279" s="476">
        <f t="shared" si="112"/>
        <v>648.93439860800004</v>
      </c>
      <c r="Z279" s="478">
        <f t="shared" si="113"/>
        <v>0</v>
      </c>
      <c r="AA279" s="465">
        <f t="shared" si="114"/>
        <v>931.62504600600005</v>
      </c>
      <c r="AB279" s="429">
        <f t="shared" si="115"/>
        <v>0.17614389223028928</v>
      </c>
      <c r="AC279" s="454">
        <f t="shared" si="116"/>
        <v>106.05418141700514</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7.6094216120000002</v>
      </c>
      <c r="V280" s="475">
        <f t="shared" si="109"/>
        <v>3.0380165899999998</v>
      </c>
      <c r="W280" s="460">
        <f t="shared" si="110"/>
        <v>1.6213890419999999</v>
      </c>
      <c r="X280" s="476">
        <f t="shared" si="111"/>
        <v>32.776375950000002</v>
      </c>
      <c r="Y280" s="476">
        <f t="shared" si="112"/>
        <v>93.385285683999996</v>
      </c>
      <c r="Z280" s="478">
        <f t="shared" si="113"/>
        <v>0</v>
      </c>
      <c r="AA280" s="465">
        <f t="shared" si="114"/>
        <v>138.43048887800001</v>
      </c>
      <c r="AB280" s="429">
        <f t="shared" si="115"/>
        <v>2.6173282071847232E-2</v>
      </c>
      <c r="AC280" s="454">
        <f t="shared" si="116"/>
        <v>92.593683493488527</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212.41546075099998</v>
      </c>
      <c r="V283" s="475">
        <f t="shared" si="109"/>
        <v>91.341228520000001</v>
      </c>
      <c r="W283" s="460">
        <f t="shared" si="110"/>
        <v>49.498955760000001</v>
      </c>
      <c r="X283" s="476">
        <f t="shared" si="111"/>
        <v>1313.426772</v>
      </c>
      <c r="Y283" s="476">
        <f t="shared" si="112"/>
        <v>3486.8391550159999</v>
      </c>
      <c r="Z283" s="478">
        <f t="shared" si="113"/>
        <v>0</v>
      </c>
      <c r="AA283" s="465">
        <f t="shared" si="114"/>
        <v>5153.5215720470005</v>
      </c>
      <c r="AB283" s="429">
        <f t="shared" si="115"/>
        <v>0.97438486898222731</v>
      </c>
      <c r="AC283" s="454">
        <f t="shared" si="116"/>
        <v>100.29505653527863</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5.8901826100000001</v>
      </c>
      <c r="V284" s="475">
        <f t="shared" si="109"/>
        <v>2.37231207</v>
      </c>
      <c r="W284" s="460">
        <f t="shared" si="110"/>
        <v>1.0688469840000001</v>
      </c>
      <c r="X284" s="476">
        <f t="shared" si="111"/>
        <v>25.127459550000001</v>
      </c>
      <c r="Y284" s="476">
        <f t="shared" si="112"/>
        <v>55.099610955999999</v>
      </c>
      <c r="Z284" s="478">
        <f t="shared" si="113"/>
        <v>0</v>
      </c>
      <c r="AA284" s="465">
        <f t="shared" si="114"/>
        <v>89.558412169999997</v>
      </c>
      <c r="AB284" s="429">
        <f t="shared" si="115"/>
        <v>1.6932957491019095E-2</v>
      </c>
      <c r="AC284" s="454">
        <f t="shared" si="116"/>
        <v>88.320263804482309</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11.228298822000001</v>
      </c>
      <c r="V287" s="475">
        <f t="shared" si="109"/>
        <v>4.7593929350000002</v>
      </c>
      <c r="W287" s="460">
        <f t="shared" si="110"/>
        <v>1.9048834050000001</v>
      </c>
      <c r="X287" s="476">
        <f t="shared" si="111"/>
        <v>50.717453399999997</v>
      </c>
      <c r="Y287" s="476">
        <f t="shared" si="112"/>
        <v>132.20517444400002</v>
      </c>
      <c r="Z287" s="478">
        <f t="shared" si="113"/>
        <v>0</v>
      </c>
      <c r="AA287" s="465">
        <f t="shared" si="114"/>
        <v>200.81520300600002</v>
      </c>
      <c r="AB287" s="429">
        <f t="shared" si="115"/>
        <v>3.796846341576858E-2</v>
      </c>
      <c r="AC287" s="454">
        <f t="shared" si="116"/>
        <v>95.820260973205734</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10.436969647000002</v>
      </c>
      <c r="V288" s="475">
        <f t="shared" si="109"/>
        <v>4.4929552700000004</v>
      </c>
      <c r="W288" s="460">
        <f t="shared" si="110"/>
        <v>2.4672436260000001</v>
      </c>
      <c r="X288" s="476">
        <f t="shared" si="111"/>
        <v>69.568329599999998</v>
      </c>
      <c r="Y288" s="476">
        <f t="shared" si="112"/>
        <v>176.91891321200001</v>
      </c>
      <c r="Z288" s="478">
        <f t="shared" si="113"/>
        <v>0</v>
      </c>
      <c r="AA288" s="465">
        <f t="shared" si="114"/>
        <v>263.884411355</v>
      </c>
      <c r="AB288" s="429">
        <f t="shared" si="115"/>
        <v>4.9893063217054265E-2</v>
      </c>
      <c r="AC288" s="454">
        <f t="shared" si="116"/>
        <v>101.88823771908744</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24.696252971</v>
      </c>
      <c r="V289" s="475">
        <f t="shared" si="109"/>
        <v>11.720963579999999</v>
      </c>
      <c r="W289" s="460">
        <f t="shared" si="110"/>
        <v>6.2922729510000002</v>
      </c>
      <c r="X289" s="476">
        <f t="shared" si="111"/>
        <v>213.2739234</v>
      </c>
      <c r="Y289" s="476">
        <f t="shared" si="112"/>
        <v>627.69542234400001</v>
      </c>
      <c r="Z289" s="478">
        <f t="shared" si="113"/>
        <v>0</v>
      </c>
      <c r="AA289" s="465">
        <f t="shared" si="114"/>
        <v>883.67883524600006</v>
      </c>
      <c r="AB289" s="429">
        <f t="shared" si="115"/>
        <v>0.16707862265948195</v>
      </c>
      <c r="AC289" s="454">
        <f t="shared" si="116"/>
        <v>112.41373285740275</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35.314589804000001</v>
      </c>
      <c r="V290" s="475">
        <f t="shared" si="109"/>
        <v>15.417961159999999</v>
      </c>
      <c r="W290" s="460">
        <f t="shared" si="110"/>
        <v>8.1934218810000008</v>
      </c>
      <c r="X290" s="476">
        <f t="shared" si="111"/>
        <v>234.56272140000002</v>
      </c>
      <c r="Y290" s="476">
        <f t="shared" si="112"/>
        <v>670.13878362399998</v>
      </c>
      <c r="Z290" s="478">
        <f t="shared" si="113"/>
        <v>0</v>
      </c>
      <c r="AA290" s="465">
        <f t="shared" si="114"/>
        <v>963.62747786900002</v>
      </c>
      <c r="AB290" s="429">
        <f t="shared" si="115"/>
        <v>0.18219464508772926</v>
      </c>
      <c r="AC290" s="454">
        <f t="shared" si="116"/>
        <v>104.68376856806898</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139.323888756</v>
      </c>
      <c r="V291" s="475">
        <f t="shared" si="109"/>
        <v>58.608727054999996</v>
      </c>
      <c r="W291" s="460">
        <f t="shared" si="110"/>
        <v>32.142178137000002</v>
      </c>
      <c r="X291" s="476">
        <f t="shared" si="111"/>
        <v>781.87757084999998</v>
      </c>
      <c r="Y291" s="476">
        <f t="shared" si="112"/>
        <v>1965.0417063759999</v>
      </c>
      <c r="Z291" s="478">
        <f t="shared" si="113"/>
        <v>0</v>
      </c>
      <c r="AA291" s="465">
        <f t="shared" si="114"/>
        <v>2976.9940711740001</v>
      </c>
      <c r="AB291" s="429">
        <f t="shared" si="115"/>
        <v>0.56286520536471929</v>
      </c>
      <c r="AC291" s="454">
        <f t="shared" si="116"/>
        <v>95.605750194931801</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205.264299435</v>
      </c>
      <c r="V294" s="475">
        <f t="shared" si="109"/>
        <v>88.53047359</v>
      </c>
      <c r="W294" s="460">
        <f t="shared" si="110"/>
        <v>47.934527445000001</v>
      </c>
      <c r="X294" s="476">
        <f t="shared" si="111"/>
        <v>1283.8279329</v>
      </c>
      <c r="Y294" s="476">
        <f t="shared" si="112"/>
        <v>3407.306274648</v>
      </c>
      <c r="Z294" s="478">
        <f t="shared" si="113"/>
        <v>0</v>
      </c>
      <c r="AA294" s="465">
        <f t="shared" si="114"/>
        <v>5032.8635080180002</v>
      </c>
      <c r="AB294" s="429">
        <f t="shared" si="115"/>
        <v>0.95157184874607681</v>
      </c>
      <c r="AC294" s="454">
        <f t="shared" si="116"/>
        <v>100.66115533026641</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186.45523739699999</v>
      </c>
      <c r="V295" s="475">
        <f t="shared" si="109"/>
        <v>81.69098867999999</v>
      </c>
      <c r="W295" s="460">
        <f t="shared" si="110"/>
        <v>44.319989043</v>
      </c>
      <c r="X295" s="476">
        <f t="shared" si="111"/>
        <v>1183.0337118</v>
      </c>
      <c r="Y295" s="476">
        <f t="shared" si="112"/>
        <v>3175.4890826880001</v>
      </c>
      <c r="Z295" s="478">
        <f t="shared" si="113"/>
        <v>0</v>
      </c>
      <c r="AA295" s="465">
        <f t="shared" si="114"/>
        <v>4670.9890096079998</v>
      </c>
      <c r="AB295" s="429">
        <f t="shared" si="115"/>
        <v>0.88315163728644352</v>
      </c>
      <c r="AC295" s="454">
        <f t="shared" si="116"/>
        <v>101.03626195303409</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97.906280965999997</v>
      </c>
      <c r="V298" s="475">
        <f t="shared" si="109"/>
        <v>45.208734329999999</v>
      </c>
      <c r="W298" s="460">
        <f t="shared" si="110"/>
        <v>24.764126865000001</v>
      </c>
      <c r="X298" s="476">
        <f t="shared" si="111"/>
        <v>701.26583625000001</v>
      </c>
      <c r="Y298" s="476">
        <f t="shared" si="112"/>
        <v>2037.5532242200002</v>
      </c>
      <c r="Z298" s="478">
        <f t="shared" si="113"/>
        <v>0</v>
      </c>
      <c r="AA298" s="465">
        <f t="shared" si="114"/>
        <v>2906.6982026310002</v>
      </c>
      <c r="AB298" s="429">
        <f t="shared" si="115"/>
        <v>0.54957424893760642</v>
      </c>
      <c r="AC298" s="454">
        <f t="shared" si="116"/>
        <v>106.03680578391175</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53.350542349000001</v>
      </c>
      <c r="V299" s="475">
        <f t="shared" si="109"/>
        <v>25.925793550000002</v>
      </c>
      <c r="W299" s="460">
        <f t="shared" si="110"/>
        <v>14.616023495999999</v>
      </c>
      <c r="X299" s="476">
        <f t="shared" si="111"/>
        <v>386.89473959999998</v>
      </c>
      <c r="Y299" s="476">
        <f t="shared" si="112"/>
        <v>1107.0384799639999</v>
      </c>
      <c r="Z299" s="478">
        <f t="shared" si="113"/>
        <v>0</v>
      </c>
      <c r="AA299" s="465">
        <f t="shared" si="114"/>
        <v>1587.8255789589998</v>
      </c>
      <c r="AB299" s="429">
        <f t="shared" si="115"/>
        <v>0.30021281508016634</v>
      </c>
      <c r="AC299" s="454">
        <f t="shared" si="116"/>
        <v>103.82012496298181</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26.062658401</v>
      </c>
      <c r="V302" s="475">
        <f t="shared" si="109"/>
        <v>11.257141944999999</v>
      </c>
      <c r="W302" s="460">
        <f t="shared" si="110"/>
        <v>6.4161028890000003</v>
      </c>
      <c r="X302" s="476">
        <f t="shared" si="111"/>
        <v>137.63184255000002</v>
      </c>
      <c r="Y302" s="476">
        <f t="shared" si="112"/>
        <v>449.37881410800003</v>
      </c>
      <c r="Z302" s="478">
        <f t="shared" si="113"/>
        <v>0</v>
      </c>
      <c r="AA302" s="465">
        <f t="shared" si="114"/>
        <v>630.74655989300004</v>
      </c>
      <c r="AB302" s="429">
        <f t="shared" si="115"/>
        <v>0.1192562979567026</v>
      </c>
      <c r="AC302" s="454">
        <f t="shared" si="116"/>
        <v>99.079433740979752</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47.191614014999999</v>
      </c>
      <c r="V303" s="475">
        <f t="shared" si="109"/>
        <v>18.192944790000002</v>
      </c>
      <c r="W303" s="460">
        <f t="shared" si="110"/>
        <v>10.475182638</v>
      </c>
      <c r="X303" s="476">
        <f t="shared" si="111"/>
        <v>243.10416735000001</v>
      </c>
      <c r="Y303" s="476">
        <f t="shared" si="112"/>
        <v>733.67357613599995</v>
      </c>
      <c r="Z303" s="478">
        <f t="shared" si="113"/>
        <v>0</v>
      </c>
      <c r="AA303" s="465">
        <f t="shared" si="114"/>
        <v>1052.637484929</v>
      </c>
      <c r="AB303" s="429">
        <f t="shared" si="115"/>
        <v>0.1990239147152581</v>
      </c>
      <c r="AC303" s="454">
        <f t="shared" si="116"/>
        <v>99.779166206061504</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156.28427761699999</v>
      </c>
      <c r="V304" s="475">
        <f t="shared" si="109"/>
        <v>67.774246399999996</v>
      </c>
      <c r="W304" s="460">
        <f t="shared" si="110"/>
        <v>36.430555314000003</v>
      </c>
      <c r="X304" s="476">
        <f t="shared" si="111"/>
        <v>961.26488774999996</v>
      </c>
      <c r="Y304" s="476">
        <f t="shared" si="112"/>
        <v>2548.3116646399999</v>
      </c>
      <c r="Z304" s="478">
        <f t="shared" si="113"/>
        <v>0</v>
      </c>
      <c r="AA304" s="465">
        <f t="shared" si="114"/>
        <v>3770.0656317209996</v>
      </c>
      <c r="AB304" s="429">
        <f t="shared" si="115"/>
        <v>0.71281256035564367</v>
      </c>
      <c r="AC304" s="454">
        <f t="shared" si="116"/>
        <v>100.03398266841401</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50.793188913999998</v>
      </c>
      <c r="V305" s="475">
        <f t="shared" si="109"/>
        <v>20.677935505000001</v>
      </c>
      <c r="W305" s="460">
        <f t="shared" si="110"/>
        <v>11.721505134000001</v>
      </c>
      <c r="X305" s="476">
        <f t="shared" si="111"/>
        <v>280.47537629999999</v>
      </c>
      <c r="Y305" s="476">
        <f t="shared" si="112"/>
        <v>820.96502624799996</v>
      </c>
      <c r="Z305" s="478">
        <f t="shared" si="113"/>
        <v>0</v>
      </c>
      <c r="AA305" s="465">
        <f t="shared" si="114"/>
        <v>1184.633032101</v>
      </c>
      <c r="AB305" s="429">
        <f t="shared" si="115"/>
        <v>0.22398053168859899</v>
      </c>
      <c r="AC305" s="454">
        <f t="shared" si="116"/>
        <v>99.798402903880657</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73.886292857000001</v>
      </c>
      <c r="V306" s="475">
        <f t="shared" si="109"/>
        <v>31.549484609999997</v>
      </c>
      <c r="W306" s="460">
        <f t="shared" si="110"/>
        <v>18.537801350999999</v>
      </c>
      <c r="X306" s="476">
        <f t="shared" si="111"/>
        <v>472.27449870000004</v>
      </c>
      <c r="Y306" s="476">
        <f t="shared" si="112"/>
        <v>1410.176638596</v>
      </c>
      <c r="Z306" s="478">
        <f t="shared" si="113"/>
        <v>0</v>
      </c>
      <c r="AA306" s="465">
        <f t="shared" si="114"/>
        <v>2006.4247161140001</v>
      </c>
      <c r="AB306" s="429">
        <f t="shared" si="115"/>
        <v>0.37935804804575535</v>
      </c>
      <c r="AC306" s="454">
        <f t="shared" si="116"/>
        <v>103.58982040360829</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144.413518756</v>
      </c>
      <c r="V307" s="475">
        <f t="shared" si="109"/>
        <v>58.560859879999995</v>
      </c>
      <c r="W307" s="460">
        <f t="shared" si="110"/>
        <v>33.737031369</v>
      </c>
      <c r="X307" s="476">
        <f t="shared" si="111"/>
        <v>904.2924726</v>
      </c>
      <c r="Y307" s="476">
        <f t="shared" si="112"/>
        <v>2492.6330574880003</v>
      </c>
      <c r="Z307" s="478">
        <f t="shared" si="113"/>
        <v>0</v>
      </c>
      <c r="AA307" s="465">
        <f t="shared" si="114"/>
        <v>3633.6369400930002</v>
      </c>
      <c r="AB307" s="429">
        <f t="shared" si="115"/>
        <v>0.68701776140915116</v>
      </c>
      <c r="AC307" s="454">
        <f t="shared" si="116"/>
        <v>102.27281478189738</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187.51803258500001</v>
      </c>
      <c r="V308" s="475">
        <f t="shared" si="109"/>
        <v>80.825227935000001</v>
      </c>
      <c r="W308" s="460">
        <f t="shared" si="110"/>
        <v>43.714335380999998</v>
      </c>
      <c r="X308" s="476">
        <f t="shared" si="111"/>
        <v>1175.7552610499999</v>
      </c>
      <c r="Y308" s="476">
        <f t="shared" si="112"/>
        <v>3189.3928247879999</v>
      </c>
      <c r="Z308" s="478">
        <f t="shared" si="113"/>
        <v>0</v>
      </c>
      <c r="AA308" s="465">
        <f t="shared" si="114"/>
        <v>4677.2056817390003</v>
      </c>
      <c r="AB308" s="429">
        <f t="shared" si="115"/>
        <v>0.88432703379447919</v>
      </c>
      <c r="AC308" s="454">
        <f t="shared" si="116"/>
        <v>101.39626607796983</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30.214180308</v>
      </c>
      <c r="V310" s="475">
        <f t="shared" si="109"/>
        <v>11.956981675</v>
      </c>
      <c r="W310" s="460">
        <f t="shared" si="110"/>
        <v>7.8182996429999996</v>
      </c>
      <c r="X310" s="476">
        <f t="shared" si="111"/>
        <v>190.2839769</v>
      </c>
      <c r="Y310" s="476">
        <f t="shared" si="112"/>
        <v>582.73460476399998</v>
      </c>
      <c r="Z310" s="478">
        <f t="shared" si="113"/>
        <v>0</v>
      </c>
      <c r="AA310" s="465">
        <f t="shared" si="114"/>
        <v>823.00804328999993</v>
      </c>
      <c r="AB310" s="429">
        <f t="shared" si="115"/>
        <v>0.15560749542257515</v>
      </c>
      <c r="AC310" s="454">
        <f t="shared" si="116"/>
        <v>103.61566580086441</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63.333942204000003</v>
      </c>
      <c r="V311" s="475">
        <f t="shared" si="109"/>
        <v>29.411268215</v>
      </c>
      <c r="W311" s="460">
        <f t="shared" si="110"/>
        <v>16.171892685</v>
      </c>
      <c r="X311" s="476">
        <f t="shared" si="111"/>
        <v>404.93141189999994</v>
      </c>
      <c r="Y311" s="476">
        <f t="shared" si="112"/>
        <v>1175.799487108</v>
      </c>
      <c r="Z311" s="478">
        <f t="shared" si="113"/>
        <v>0</v>
      </c>
      <c r="AA311" s="465">
        <f t="shared" si="114"/>
        <v>1689.6480021120001</v>
      </c>
      <c r="AB311" s="429">
        <f t="shared" si="115"/>
        <v>0.31946454946341463</v>
      </c>
      <c r="AC311" s="454">
        <f t="shared" si="116"/>
        <v>101.59333322336555</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41.614242097999998</v>
      </c>
      <c r="V312" s="475">
        <f t="shared" si="109"/>
        <v>20.105336020000003</v>
      </c>
      <c r="W312" s="460">
        <f t="shared" si="110"/>
        <v>12.043460228999999</v>
      </c>
      <c r="X312" s="476">
        <f t="shared" si="111"/>
        <v>320.8599054</v>
      </c>
      <c r="Y312" s="476">
        <f t="shared" si="112"/>
        <v>1002.627548316</v>
      </c>
      <c r="Z312" s="478">
        <f t="shared" si="113"/>
        <v>0</v>
      </c>
      <c r="AA312" s="465">
        <f t="shared" si="114"/>
        <v>1397.2504920629999</v>
      </c>
      <c r="AB312" s="429">
        <f t="shared" si="115"/>
        <v>0.26418046739705048</v>
      </c>
      <c r="AC312" s="454">
        <f t="shared" si="116"/>
        <v>106.97756233117263</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43.234306024000006</v>
      </c>
      <c r="V313" s="475">
        <f t="shared" si="109"/>
        <v>18.1465751</v>
      </c>
      <c r="W313" s="460">
        <f t="shared" si="110"/>
        <v>10.860840099000001</v>
      </c>
      <c r="X313" s="476">
        <f t="shared" si="111"/>
        <v>261.81571680000002</v>
      </c>
      <c r="Y313" s="476">
        <f t="shared" si="112"/>
        <v>794.83642134000002</v>
      </c>
      <c r="Z313" s="478">
        <f t="shared" si="113"/>
        <v>0</v>
      </c>
      <c r="AA313" s="465">
        <f t="shared" si="114"/>
        <v>1128.893859363</v>
      </c>
      <c r="AB313" s="429">
        <f t="shared" si="115"/>
        <v>0.21344183387464549</v>
      </c>
      <c r="AC313" s="454">
        <f t="shared" si="116"/>
        <v>102.18618519665182</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93.216219850000002</v>
      </c>
      <c r="V314" s="475">
        <f t="shared" si="109"/>
        <v>39.847574725000001</v>
      </c>
      <c r="W314" s="460">
        <f t="shared" si="110"/>
        <v>22.692486057</v>
      </c>
      <c r="X314" s="476">
        <f t="shared" si="111"/>
        <v>574.42026014999999</v>
      </c>
      <c r="Y314" s="476">
        <f t="shared" si="112"/>
        <v>1683.322317056</v>
      </c>
      <c r="Z314" s="478">
        <f t="shared" si="113"/>
        <v>0</v>
      </c>
      <c r="AA314" s="465">
        <f t="shared" si="114"/>
        <v>2413.4988578379998</v>
      </c>
      <c r="AB314" s="429">
        <f t="shared" si="115"/>
        <v>0.45632423101493663</v>
      </c>
      <c r="AC314" s="454">
        <f t="shared" si="116"/>
        <v>102.74609438683211</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65.575252157999998</v>
      </c>
      <c r="V315" s="475">
        <f t="shared" si="109"/>
        <v>29.163768705000003</v>
      </c>
      <c r="W315" s="460">
        <f t="shared" si="110"/>
        <v>17.582092206000002</v>
      </c>
      <c r="X315" s="476">
        <f t="shared" si="111"/>
        <v>464.72677964999997</v>
      </c>
      <c r="Y315" s="476">
        <f t="shared" si="112"/>
        <v>1306.113876932</v>
      </c>
      <c r="Z315" s="478">
        <f t="shared" si="113"/>
        <v>0</v>
      </c>
      <c r="AA315" s="465">
        <f t="shared" si="114"/>
        <v>1883.161769651</v>
      </c>
      <c r="AB315" s="429">
        <f t="shared" si="115"/>
        <v>0.35605251836850066</v>
      </c>
      <c r="AC315" s="454">
        <f t="shared" si="116"/>
        <v>103.22418830112024</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82.917545372999996</v>
      </c>
      <c r="V316" s="475">
        <f t="shared" si="109"/>
        <v>34.185332949999996</v>
      </c>
      <c r="W316" s="460">
        <f t="shared" si="110"/>
        <v>19.171481349</v>
      </c>
      <c r="X316" s="476">
        <f t="shared" si="111"/>
        <v>494.3962818</v>
      </c>
      <c r="Y316" s="476">
        <f t="shared" si="112"/>
        <v>1354.19202892</v>
      </c>
      <c r="Z316" s="478">
        <f t="shared" si="113"/>
        <v>0</v>
      </c>
      <c r="AA316" s="465">
        <f t="shared" si="114"/>
        <v>1984.8626703919999</v>
      </c>
      <c r="AB316" s="429">
        <f t="shared" si="115"/>
        <v>0.37528127630780866</v>
      </c>
      <c r="AC316" s="454">
        <f t="shared" si="116"/>
        <v>100.26983227588859</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63.290086521999996</v>
      </c>
      <c r="V317" s="475">
        <f t="shared" si="109"/>
        <v>24.414186514999997</v>
      </c>
      <c r="W317" s="460">
        <f t="shared" si="110"/>
        <v>14.426819309999999</v>
      </c>
      <c r="X317" s="476">
        <f t="shared" si="111"/>
        <v>345.53920410000001</v>
      </c>
      <c r="Y317" s="476">
        <f t="shared" si="112"/>
        <v>1010.44310932</v>
      </c>
      <c r="Z317" s="478">
        <f t="shared" si="113"/>
        <v>0</v>
      </c>
      <c r="AA317" s="465">
        <f t="shared" si="114"/>
        <v>1458.1134057669999</v>
      </c>
      <c r="AB317" s="429">
        <f t="shared" si="115"/>
        <v>0.2756879194114199</v>
      </c>
      <c r="AC317" s="454">
        <f t="shared" si="116"/>
        <v>100.17973710041022</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43.855538570999997</v>
      </c>
      <c r="V318" s="475">
        <f t="shared" si="109"/>
        <v>16.27381578</v>
      </c>
      <c r="W318" s="460">
        <f t="shared" si="110"/>
        <v>10.263487503</v>
      </c>
      <c r="X318" s="476">
        <f t="shared" si="111"/>
        <v>230.60663414999999</v>
      </c>
      <c r="Y318" s="476">
        <f t="shared" si="112"/>
        <v>723.54115520800008</v>
      </c>
      <c r="Z318" s="478">
        <f t="shared" si="113"/>
        <v>0</v>
      </c>
      <c r="AA318" s="465">
        <f t="shared" si="114"/>
        <v>1024.5406312120001</v>
      </c>
      <c r="AB318" s="429">
        <f t="shared" si="115"/>
        <v>0.19371159599394971</v>
      </c>
      <c r="AC318" s="454">
        <f t="shared" si="116"/>
        <v>100.83051658356237</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84.817455190000004</v>
      </c>
      <c r="V319" s="475">
        <f t="shared" si="109"/>
        <v>35.343916849999999</v>
      </c>
      <c r="W319" s="460">
        <f t="shared" si="110"/>
        <v>22.548666362999999</v>
      </c>
      <c r="X319" s="476">
        <f t="shared" si="111"/>
        <v>599.41730969999992</v>
      </c>
      <c r="Y319" s="476">
        <f t="shared" si="112"/>
        <v>1708.9511277240001</v>
      </c>
      <c r="Z319" s="478">
        <f t="shared" si="113"/>
        <v>0</v>
      </c>
      <c r="AA319" s="465">
        <f t="shared" si="114"/>
        <v>2451.0784758270001</v>
      </c>
      <c r="AB319" s="429">
        <f t="shared" si="115"/>
        <v>0.46342947170107773</v>
      </c>
      <c r="AC319" s="454">
        <f t="shared" si="116"/>
        <v>104.79634956238763</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93.634693958</v>
      </c>
      <c r="V320" s="475">
        <f t="shared" si="109"/>
        <v>40.287500914999995</v>
      </c>
      <c r="W320" s="460">
        <f t="shared" si="110"/>
        <v>22.962006675000001</v>
      </c>
      <c r="X320" s="476">
        <f t="shared" si="111"/>
        <v>589.07164814999999</v>
      </c>
      <c r="Y320" s="476">
        <f t="shared" si="112"/>
        <v>1715.0594727600001</v>
      </c>
      <c r="Z320" s="478">
        <f t="shared" si="113"/>
        <v>0</v>
      </c>
      <c r="AA320" s="465">
        <f t="shared" si="114"/>
        <v>2461.0153224579999</v>
      </c>
      <c r="AB320" s="429">
        <f t="shared" si="115"/>
        <v>0.46530824777046698</v>
      </c>
      <c r="AC320" s="454">
        <f t="shared" si="116"/>
        <v>103.05784513482091</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53.478005646</v>
      </c>
      <c r="V321" s="475">
        <f t="shared" si="109"/>
        <v>21.744243149999999</v>
      </c>
      <c r="W321" s="460">
        <f t="shared" si="110"/>
        <v>12.641647644000001</v>
      </c>
      <c r="X321" s="476">
        <f t="shared" si="111"/>
        <v>316.28949390000002</v>
      </c>
      <c r="Y321" s="476">
        <f t="shared" si="112"/>
        <v>947.39510182399988</v>
      </c>
      <c r="Z321" s="478">
        <f t="shared" si="113"/>
        <v>0</v>
      </c>
      <c r="AA321" s="465">
        <f t="shared" si="114"/>
        <v>1351.548492164</v>
      </c>
      <c r="AB321" s="429">
        <f t="shared" si="115"/>
        <v>0.25553951449498957</v>
      </c>
      <c r="AC321" s="454">
        <f t="shared" si="116"/>
        <v>102.03597376935573</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48.330693320000002</v>
      </c>
      <c r="V322" s="475">
        <f t="shared" si="109"/>
        <v>22.173385034999999</v>
      </c>
      <c r="W322" s="460">
        <f t="shared" si="110"/>
        <v>12.440719221</v>
      </c>
      <c r="X322" s="476">
        <f t="shared" si="111"/>
        <v>288.93548070000003</v>
      </c>
      <c r="Y322" s="476">
        <f t="shared" si="112"/>
        <v>912.27689095200003</v>
      </c>
      <c r="Z322" s="478">
        <f t="shared" si="113"/>
        <v>0</v>
      </c>
      <c r="AA322" s="465">
        <f t="shared" si="114"/>
        <v>1284.1571692279999</v>
      </c>
      <c r="AB322" s="429">
        <f t="shared" si="115"/>
        <v>0.24279772532198901</v>
      </c>
      <c r="AC322" s="454">
        <f t="shared" si="116"/>
        <v>101.63042028675902</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61.798719515000002</v>
      </c>
      <c r="V323" s="475">
        <f t="shared" si="109"/>
        <v>25.441638115000003</v>
      </c>
      <c r="W323" s="460">
        <f t="shared" si="110"/>
        <v>16.061395778999998</v>
      </c>
      <c r="X323" s="476">
        <f t="shared" si="111"/>
        <v>432.35086905000003</v>
      </c>
      <c r="Y323" s="476">
        <f t="shared" si="112"/>
        <v>1228.0537643120001</v>
      </c>
      <c r="Z323" s="478">
        <f t="shared" si="113"/>
        <v>0</v>
      </c>
      <c r="AA323" s="465">
        <f t="shared" si="114"/>
        <v>1763.7063867710001</v>
      </c>
      <c r="AB323" s="429">
        <f t="shared" si="115"/>
        <v>0.33346689105142752</v>
      </c>
      <c r="AC323" s="454">
        <f t="shared" si="116"/>
        <v>104.31138647591558</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41.251986191</v>
      </c>
      <c r="V324" s="475">
        <f t="shared" si="109"/>
        <v>15.545471585</v>
      </c>
      <c r="W324" s="460">
        <f t="shared" si="110"/>
        <v>10.015289066999999</v>
      </c>
      <c r="X324" s="476">
        <f t="shared" si="111"/>
        <v>229.67845244999998</v>
      </c>
      <c r="Y324" s="476">
        <f t="shared" si="112"/>
        <v>756.05181679600003</v>
      </c>
      <c r="Z324" s="478">
        <f t="shared" si="113"/>
        <v>0</v>
      </c>
      <c r="AA324" s="465">
        <f t="shared" si="114"/>
        <v>1052.543016089</v>
      </c>
      <c r="AB324" s="429">
        <f t="shared" si="115"/>
        <v>0.19900605333503499</v>
      </c>
      <c r="AC324" s="454">
        <f t="shared" si="116"/>
        <v>103.82982776189009</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47.778474874000004</v>
      </c>
      <c r="V326" s="529">
        <f t="shared" si="109"/>
        <v>19.249030909999998</v>
      </c>
      <c r="W326" s="530">
        <f t="shared" si="110"/>
        <v>11.528282658</v>
      </c>
      <c r="X326" s="529">
        <f t="shared" si="111"/>
        <v>306.98352269999998</v>
      </c>
      <c r="Y326" s="529">
        <f t="shared" si="112"/>
        <v>886.202551868</v>
      </c>
      <c r="Z326" s="530">
        <f t="shared" si="113"/>
        <v>0</v>
      </c>
      <c r="AA326" s="531">
        <f t="shared" si="114"/>
        <v>1271.7418630100001</v>
      </c>
      <c r="AB326" s="532">
        <f t="shared" si="115"/>
        <v>0.24045034278880698</v>
      </c>
      <c r="AC326" s="533">
        <f t="shared" si="116"/>
        <v>103.58040713992702</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77.879742082999996</v>
      </c>
      <c r="V327" s="475">
        <f t="shared" si="109"/>
        <v>34.747739789999997</v>
      </c>
      <c r="W327" s="460">
        <f t="shared" si="110"/>
        <v>18.179448014999998</v>
      </c>
      <c r="X327" s="476">
        <f t="shared" si="111"/>
        <v>490.80310964999995</v>
      </c>
      <c r="Y327" s="476">
        <f t="shared" si="112"/>
        <v>1326.2657864360001</v>
      </c>
      <c r="Z327" s="478">
        <f t="shared" si="113"/>
        <v>0</v>
      </c>
      <c r="AA327" s="465">
        <f t="shared" si="114"/>
        <v>1947.875825974</v>
      </c>
      <c r="AB327" s="429">
        <f t="shared" si="115"/>
        <v>0.36828811230364911</v>
      </c>
      <c r="AC327" s="454">
        <f t="shared" si="116"/>
        <v>100.62978617611205</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38.620721958000004</v>
      </c>
      <c r="V328" s="475">
        <f t="shared" si="109"/>
        <v>18.013408755</v>
      </c>
      <c r="W328" s="460">
        <f t="shared" si="110"/>
        <v>9.9460077089999999</v>
      </c>
      <c r="X328" s="476">
        <f t="shared" si="111"/>
        <v>257.25528315000003</v>
      </c>
      <c r="Y328" s="476">
        <f t="shared" si="112"/>
        <v>702.98075535600003</v>
      </c>
      <c r="Z328" s="478">
        <f t="shared" si="113"/>
        <v>0</v>
      </c>
      <c r="AA328" s="465">
        <f t="shared" si="114"/>
        <v>1026.816176928</v>
      </c>
      <c r="AB328" s="429">
        <f t="shared" si="115"/>
        <v>0.19414183719568917</v>
      </c>
      <c r="AC328" s="454">
        <f t="shared" si="116"/>
        <v>100.03913006423359</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56.840204395000001</v>
      </c>
      <c r="V329" s="475">
        <f t="shared" ref="V329:V392" si="130">IFERROR(V$5*I329,"")</f>
        <v>26.616141450000001</v>
      </c>
      <c r="W329" s="460">
        <f t="shared" ref="W329:W392" si="131">IFERROR(W$5*K329,"")</f>
        <v>14.353349780999999</v>
      </c>
      <c r="X329" s="476">
        <f t="shared" ref="X329:X392" si="132">IFERROR(X$5*M329,"")</f>
        <v>366.09790454999995</v>
      </c>
      <c r="Y329" s="476">
        <f t="shared" ref="Y329:Y392" si="133">IFERROR(Y$5*O329,"")</f>
        <v>1010.89148462</v>
      </c>
      <c r="Z329" s="478">
        <f t="shared" ref="Z329:Z392" si="134">IFERROR(Z$5*Q329,"")</f>
        <v>0</v>
      </c>
      <c r="AA329" s="465">
        <f t="shared" ref="AA329:AA392" si="135">IFERROR(SUM(U329:Z329),"")</f>
        <v>1474.799084796</v>
      </c>
      <c r="AB329" s="429">
        <f t="shared" ref="AB329:AB392" si="136">IF(OR(AA329="", AA329=0), "", AA329/$AA$5)</f>
        <v>0.27884270841293252</v>
      </c>
      <c r="AC329" s="454">
        <f t="shared" ref="AC329:AC392" si="137">IF(OR(AB329="", AB329=0), "", IF(AN329&gt;0, AB329/AN329*100, ""))</f>
        <v>100.18490167325194</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116.841137088</v>
      </c>
      <c r="V330" s="475">
        <f t="shared" si="130"/>
        <v>48.676275844999999</v>
      </c>
      <c r="W330" s="460">
        <f t="shared" si="131"/>
        <v>26.595675329999999</v>
      </c>
      <c r="X330" s="476">
        <f t="shared" si="132"/>
        <v>707.8107037499999</v>
      </c>
      <c r="Y330" s="476">
        <f t="shared" si="133"/>
        <v>1910.0108885680002</v>
      </c>
      <c r="Z330" s="478">
        <f t="shared" si="134"/>
        <v>0</v>
      </c>
      <c r="AA330" s="465">
        <f t="shared" si="135"/>
        <v>2809.9346805810001</v>
      </c>
      <c r="AB330" s="429">
        <f t="shared" si="136"/>
        <v>0.5312790093743619</v>
      </c>
      <c r="AC330" s="454">
        <f t="shared" si="137"/>
        <v>100.6788671639647</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94.639725271000003</v>
      </c>
      <c r="V331" s="475">
        <f t="shared" si="130"/>
        <v>43.542482970000002</v>
      </c>
      <c r="W331" s="460">
        <f t="shared" si="131"/>
        <v>25.775905307999999</v>
      </c>
      <c r="X331" s="476">
        <f t="shared" si="132"/>
        <v>682.30337579999991</v>
      </c>
      <c r="Y331" s="476">
        <f t="shared" si="133"/>
        <v>1944.710375312</v>
      </c>
      <c r="Z331" s="478">
        <f t="shared" si="134"/>
        <v>0</v>
      </c>
      <c r="AA331" s="465">
        <f t="shared" si="135"/>
        <v>2790.9718646609999</v>
      </c>
      <c r="AB331" s="429">
        <f t="shared" si="136"/>
        <v>0.52769367832501413</v>
      </c>
      <c r="AC331" s="454">
        <f t="shared" si="137"/>
        <v>104.00226034150251</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106.102530508</v>
      </c>
      <c r="V332" s="475">
        <f t="shared" si="130"/>
        <v>45.250428880000001</v>
      </c>
      <c r="W332" s="460">
        <f t="shared" si="131"/>
        <v>24.429675750000001</v>
      </c>
      <c r="X332" s="476">
        <f t="shared" si="132"/>
        <v>630.98654669999996</v>
      </c>
      <c r="Y332" s="476">
        <f t="shared" si="133"/>
        <v>1724.089460184</v>
      </c>
      <c r="Z332" s="478">
        <f t="shared" si="134"/>
        <v>0</v>
      </c>
      <c r="AA332" s="465">
        <f t="shared" si="135"/>
        <v>2530.8586420219999</v>
      </c>
      <c r="AB332" s="429">
        <f t="shared" si="136"/>
        <v>0.47851364001172242</v>
      </c>
      <c r="AC332" s="454">
        <f t="shared" si="137"/>
        <v>99.914826634844971</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80.193702693000006</v>
      </c>
      <c r="V333" s="475">
        <f t="shared" si="130"/>
        <v>33.730914510000005</v>
      </c>
      <c r="W333" s="460">
        <f t="shared" si="131"/>
        <v>18.108175158000002</v>
      </c>
      <c r="X333" s="476">
        <f t="shared" si="132"/>
        <v>444.76225199999999</v>
      </c>
      <c r="Y333" s="476">
        <f t="shared" si="133"/>
        <v>1268.282385576</v>
      </c>
      <c r="Z333" s="478">
        <f t="shared" si="134"/>
        <v>0</v>
      </c>
      <c r="AA333" s="465">
        <f t="shared" si="135"/>
        <v>1845.077429937</v>
      </c>
      <c r="AB333" s="429">
        <f t="shared" si="136"/>
        <v>0.34885184910890527</v>
      </c>
      <c r="AC333" s="454">
        <f t="shared" si="137"/>
        <v>99.508616171151061</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63.958187864999992</v>
      </c>
      <c r="V334" s="475">
        <f t="shared" si="130"/>
        <v>25.756619165</v>
      </c>
      <c r="W334" s="460">
        <f t="shared" si="131"/>
        <v>14.759581814999999</v>
      </c>
      <c r="X334" s="476">
        <f t="shared" si="132"/>
        <v>375.87077864999998</v>
      </c>
      <c r="Y334" s="476">
        <f t="shared" si="133"/>
        <v>1040.8915195719999</v>
      </c>
      <c r="Z334" s="478">
        <f t="shared" si="134"/>
        <v>0</v>
      </c>
      <c r="AA334" s="465">
        <f t="shared" si="135"/>
        <v>1521.2366870669998</v>
      </c>
      <c r="AB334" s="429">
        <f t="shared" si="136"/>
        <v>0.28762274287521267</v>
      </c>
      <c r="AC334" s="454">
        <f t="shared" si="137"/>
        <v>100.5212590789307</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115.795752501</v>
      </c>
      <c r="V335" s="475">
        <f t="shared" si="130"/>
        <v>51.827289804999999</v>
      </c>
      <c r="W335" s="460">
        <f t="shared" si="131"/>
        <v>30.479574516</v>
      </c>
      <c r="X335" s="476">
        <f t="shared" si="132"/>
        <v>823.1041692</v>
      </c>
      <c r="Y335" s="476">
        <f t="shared" si="133"/>
        <v>2331.661820496</v>
      </c>
      <c r="Z335" s="478">
        <f t="shared" si="134"/>
        <v>0</v>
      </c>
      <c r="AA335" s="465">
        <f t="shared" si="135"/>
        <v>3352.868606518</v>
      </c>
      <c r="AB335" s="429">
        <f t="shared" si="136"/>
        <v>0.63393242702174324</v>
      </c>
      <c r="AC335" s="454">
        <f t="shared" si="137"/>
        <v>104.18338054744601</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114.56978726700001</v>
      </c>
      <c r="V336" s="475">
        <f t="shared" si="130"/>
        <v>48.518931525000006</v>
      </c>
      <c r="W336" s="460">
        <f t="shared" si="131"/>
        <v>26.634790085999999</v>
      </c>
      <c r="X336" s="476">
        <f t="shared" si="132"/>
        <v>677.90196404999995</v>
      </c>
      <c r="Y336" s="476">
        <f t="shared" si="133"/>
        <v>1851.7795480440002</v>
      </c>
      <c r="Z336" s="478">
        <f t="shared" si="134"/>
        <v>0</v>
      </c>
      <c r="AA336" s="465">
        <f t="shared" si="135"/>
        <v>2719.4050209719999</v>
      </c>
      <c r="AB336" s="429">
        <f t="shared" si="136"/>
        <v>0.51416241651956884</v>
      </c>
      <c r="AC336" s="454">
        <f t="shared" si="137"/>
        <v>100.07709846129688</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60.681365393999997</v>
      </c>
      <c r="V337" s="475">
        <f t="shared" si="130"/>
        <v>23.332897465000002</v>
      </c>
      <c r="W337" s="460">
        <f t="shared" si="131"/>
        <v>13.698410994000001</v>
      </c>
      <c r="X337" s="476">
        <f t="shared" si="132"/>
        <v>346.21433774999997</v>
      </c>
      <c r="Y337" s="476">
        <f t="shared" si="133"/>
        <v>1030.827809636</v>
      </c>
      <c r="Z337" s="478">
        <f t="shared" si="134"/>
        <v>0</v>
      </c>
      <c r="AA337" s="465">
        <f t="shared" si="135"/>
        <v>1474.754821239</v>
      </c>
      <c r="AB337" s="429">
        <f t="shared" si="136"/>
        <v>0.27883433942881453</v>
      </c>
      <c r="AC337" s="454">
        <f t="shared" si="137"/>
        <v>102.20123457509813</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71.882747299999991</v>
      </c>
      <c r="V338" s="475">
        <f t="shared" si="130"/>
        <v>34.08233585</v>
      </c>
      <c r="W338" s="460">
        <f t="shared" si="131"/>
        <v>19.131342513</v>
      </c>
      <c r="X338" s="476">
        <f t="shared" si="132"/>
        <v>499.32123165000002</v>
      </c>
      <c r="Y338" s="476">
        <f t="shared" si="133"/>
        <v>1408.32736776</v>
      </c>
      <c r="Z338" s="478">
        <f t="shared" si="134"/>
        <v>0</v>
      </c>
      <c r="AA338" s="465">
        <f t="shared" si="135"/>
        <v>2032.7450250730001</v>
      </c>
      <c r="AB338" s="429">
        <f t="shared" si="136"/>
        <v>0.38433447250387598</v>
      </c>
      <c r="AC338" s="454">
        <f t="shared" si="137"/>
        <v>102.22451031668899</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94.223103585000004</v>
      </c>
      <c r="V339" s="475">
        <f t="shared" si="130"/>
        <v>39.688507485000002</v>
      </c>
      <c r="W339" s="460">
        <f t="shared" si="131"/>
        <v>24.174536163000003</v>
      </c>
      <c r="X339" s="476">
        <f t="shared" si="132"/>
        <v>641.56972185000006</v>
      </c>
      <c r="Y339" s="476">
        <f t="shared" si="133"/>
        <v>1780.8901468399999</v>
      </c>
      <c r="Z339" s="478">
        <f t="shared" si="134"/>
        <v>0</v>
      </c>
      <c r="AA339" s="465">
        <f t="shared" si="135"/>
        <v>2580.5460159230001</v>
      </c>
      <c r="AB339" s="429">
        <f t="shared" si="136"/>
        <v>0.48790811418472302</v>
      </c>
      <c r="AC339" s="454">
        <f t="shared" si="137"/>
        <v>103.02668173144352</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54.425087443999999</v>
      </c>
      <c r="V340" s="475">
        <f t="shared" si="130"/>
        <v>22.681668855000002</v>
      </c>
      <c r="W340" s="460">
        <f t="shared" si="131"/>
        <v>12.971638197000001</v>
      </c>
      <c r="X340" s="476">
        <f t="shared" si="132"/>
        <v>322.02966014999998</v>
      </c>
      <c r="Y340" s="476">
        <f t="shared" si="133"/>
        <v>941.14348386799998</v>
      </c>
      <c r="Z340" s="478">
        <f t="shared" si="134"/>
        <v>0</v>
      </c>
      <c r="AA340" s="465">
        <f t="shared" si="135"/>
        <v>1353.251538514</v>
      </c>
      <c r="AB340" s="429">
        <f t="shared" si="136"/>
        <v>0.2558615122923048</v>
      </c>
      <c r="AC340" s="454">
        <f t="shared" si="137"/>
        <v>101.37350192159735</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132.74584673999999</v>
      </c>
      <c r="V342" s="475">
        <f t="shared" si="130"/>
        <v>57.062694299999997</v>
      </c>
      <c r="W342" s="460">
        <f t="shared" si="131"/>
        <v>30.607126229999999</v>
      </c>
      <c r="X342" s="476">
        <f t="shared" si="132"/>
        <v>810.89091900000005</v>
      </c>
      <c r="Y342" s="476">
        <f t="shared" si="133"/>
        <v>2201.8054718039998</v>
      </c>
      <c r="Z342" s="478">
        <f t="shared" si="134"/>
        <v>0</v>
      </c>
      <c r="AA342" s="465">
        <f t="shared" si="135"/>
        <v>3233.1120580739998</v>
      </c>
      <c r="AB342" s="429">
        <f t="shared" si="136"/>
        <v>0.61128985783210432</v>
      </c>
      <c r="AC342" s="454">
        <f t="shared" si="137"/>
        <v>101.22296245290303</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123.98882030600001</v>
      </c>
      <c r="V343" s="475">
        <f t="shared" si="130"/>
        <v>52.419033024999997</v>
      </c>
      <c r="W343" s="460">
        <f t="shared" si="131"/>
        <v>28.81328997</v>
      </c>
      <c r="X343" s="476">
        <f t="shared" si="132"/>
        <v>757.3977711</v>
      </c>
      <c r="Y343" s="476">
        <f t="shared" si="133"/>
        <v>2017.6874819239999</v>
      </c>
      <c r="Z343" s="478">
        <f t="shared" si="134"/>
        <v>0</v>
      </c>
      <c r="AA343" s="465">
        <f t="shared" si="135"/>
        <v>2980.3063963249997</v>
      </c>
      <c r="AB343" s="429">
        <f t="shared" si="136"/>
        <v>0.56349147217337869</v>
      </c>
      <c r="AC343" s="454">
        <f t="shared" si="137"/>
        <v>100.47209956943719</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50.401881893999999</v>
      </c>
      <c r="V344" s="475">
        <f t="shared" si="130"/>
        <v>17.872084569999998</v>
      </c>
      <c r="W344" s="460">
        <f t="shared" si="131"/>
        <v>11.562360653999999</v>
      </c>
      <c r="X344" s="476">
        <f t="shared" si="132"/>
        <v>318.21538365000004</v>
      </c>
      <c r="Y344" s="476">
        <f t="shared" si="133"/>
        <v>913.10586999600002</v>
      </c>
      <c r="Z344" s="478">
        <f t="shared" si="134"/>
        <v>0</v>
      </c>
      <c r="AA344" s="465">
        <f t="shared" si="135"/>
        <v>1311.1575807640002</v>
      </c>
      <c r="AB344" s="429">
        <f t="shared" si="136"/>
        <v>0.24790273790206091</v>
      </c>
      <c r="AC344" s="454">
        <f t="shared" si="137"/>
        <v>105.62100386465758</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23.081507852000001</v>
      </c>
      <c r="V345" s="475">
        <f t="shared" si="130"/>
        <v>9.5141430299999996</v>
      </c>
      <c r="W345" s="460">
        <f t="shared" si="131"/>
        <v>5.504286435</v>
      </c>
      <c r="X345" s="476">
        <f t="shared" si="132"/>
        <v>127.23677370000001</v>
      </c>
      <c r="Y345" s="476">
        <f t="shared" si="133"/>
        <v>319.53561394800005</v>
      </c>
      <c r="Z345" s="478">
        <f t="shared" si="134"/>
        <v>0</v>
      </c>
      <c r="AA345" s="465">
        <f t="shared" si="135"/>
        <v>484.87232496500008</v>
      </c>
      <c r="AB345" s="429">
        <f t="shared" si="136"/>
        <v>9.1675614476271525E-2</v>
      </c>
      <c r="AC345" s="454">
        <f t="shared" si="137"/>
        <v>94.501158072855247</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15.331791682999999</v>
      </c>
      <c r="V346" s="475">
        <f t="shared" si="130"/>
        <v>6.0918150549999996</v>
      </c>
      <c r="W346" s="460">
        <f t="shared" si="131"/>
        <v>3.614094294</v>
      </c>
      <c r="X346" s="476">
        <f t="shared" si="132"/>
        <v>108.64148625</v>
      </c>
      <c r="Y346" s="476">
        <f t="shared" si="133"/>
        <v>321.55690515999999</v>
      </c>
      <c r="Z346" s="478">
        <f t="shared" si="134"/>
        <v>0</v>
      </c>
      <c r="AA346" s="465">
        <f t="shared" si="135"/>
        <v>455.23609244199997</v>
      </c>
      <c r="AB346" s="429">
        <f t="shared" si="136"/>
        <v>8.6072242851578745E-2</v>
      </c>
      <c r="AC346" s="454">
        <f t="shared" si="137"/>
        <v>108.46201426313173</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16.998636004999998</v>
      </c>
      <c r="V347" s="475">
        <f t="shared" si="130"/>
        <v>6.8622176500000007</v>
      </c>
      <c r="W347" s="460">
        <f t="shared" si="131"/>
        <v>3.9227621549999996</v>
      </c>
      <c r="X347" s="476">
        <f t="shared" si="132"/>
        <v>103.83782174999999</v>
      </c>
      <c r="Y347" s="476">
        <f t="shared" si="133"/>
        <v>274.74718465999996</v>
      </c>
      <c r="Z347" s="478">
        <f t="shared" si="134"/>
        <v>0</v>
      </c>
      <c r="AA347" s="465">
        <f t="shared" si="135"/>
        <v>406.36862221999996</v>
      </c>
      <c r="AB347" s="429">
        <f t="shared" si="136"/>
        <v>7.683278922669691E-2</v>
      </c>
      <c r="AC347" s="454">
        <f t="shared" si="137"/>
        <v>99.721192290082655</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10.980820591000001</v>
      </c>
      <c r="V348" s="475">
        <f t="shared" si="130"/>
        <v>4.3021182250000001</v>
      </c>
      <c r="W348" s="460">
        <f t="shared" si="131"/>
        <v>2.1284953529999999</v>
      </c>
      <c r="X348" s="476">
        <f t="shared" si="132"/>
        <v>61.135364250000002</v>
      </c>
      <c r="Y348" s="476">
        <f t="shared" si="133"/>
        <v>161.75964526000001</v>
      </c>
      <c r="Z348" s="478">
        <f t="shared" si="134"/>
        <v>0</v>
      </c>
      <c r="AA348" s="465">
        <f t="shared" si="135"/>
        <v>240.30644367900001</v>
      </c>
      <c r="AB348" s="429">
        <f t="shared" si="136"/>
        <v>4.5435137772546798E-2</v>
      </c>
      <c r="AC348" s="454">
        <f t="shared" si="137"/>
        <v>99.924534971062215</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5.0351870920000001</v>
      </c>
      <c r="V349" s="475">
        <f t="shared" si="130"/>
        <v>2.5667538900000002</v>
      </c>
      <c r="W349" s="460">
        <f t="shared" si="131"/>
        <v>1.377941562</v>
      </c>
      <c r="X349" s="476">
        <f t="shared" si="132"/>
        <v>36.474923699999998</v>
      </c>
      <c r="Y349" s="476">
        <f t="shared" si="133"/>
        <v>96.509946264000007</v>
      </c>
      <c r="Z349" s="478">
        <f t="shared" si="134"/>
        <v>0</v>
      </c>
      <c r="AA349" s="465">
        <f t="shared" si="135"/>
        <v>141.964752508</v>
      </c>
      <c r="AB349" s="429">
        <f t="shared" si="136"/>
        <v>2.6841511156740404E-2</v>
      </c>
      <c r="AC349" s="454">
        <f t="shared" si="137"/>
        <v>98.859723175487716</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71.143384286</v>
      </c>
      <c r="V350" s="475">
        <f t="shared" si="130"/>
        <v>29.40189694</v>
      </c>
      <c r="W350" s="460">
        <f t="shared" si="131"/>
        <v>15.156588612</v>
      </c>
      <c r="X350" s="476">
        <f t="shared" si="132"/>
        <v>397.25920259999998</v>
      </c>
      <c r="Y350" s="476">
        <f t="shared" si="133"/>
        <v>1063.5561524760001</v>
      </c>
      <c r="Z350" s="478">
        <f t="shared" si="134"/>
        <v>0</v>
      </c>
      <c r="AA350" s="465">
        <f t="shared" si="135"/>
        <v>1576.5172249140001</v>
      </c>
      <c r="AB350" s="429">
        <f t="shared" si="136"/>
        <v>0.29807472582983552</v>
      </c>
      <c r="AC350" s="454">
        <f t="shared" si="137"/>
        <v>99.555299909328397</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12.304522854</v>
      </c>
      <c r="V351" s="475">
        <f t="shared" si="130"/>
        <v>4.8406991599999998</v>
      </c>
      <c r="W351" s="460">
        <f t="shared" si="131"/>
        <v>2.4823521209999999</v>
      </c>
      <c r="X351" s="476">
        <f t="shared" si="132"/>
        <v>71.216194950000002</v>
      </c>
      <c r="Y351" s="476">
        <f t="shared" si="133"/>
        <v>221.04427214</v>
      </c>
      <c r="Z351" s="478">
        <f t="shared" si="134"/>
        <v>0</v>
      </c>
      <c r="AA351" s="465">
        <f t="shared" si="135"/>
        <v>311.88804122499999</v>
      </c>
      <c r="AB351" s="429">
        <f t="shared" si="136"/>
        <v>5.896918911419928E-2</v>
      </c>
      <c r="AC351" s="454">
        <f t="shared" si="137"/>
        <v>105.11839925100756</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90.276537961999992</v>
      </c>
      <c r="V352" s="475">
        <f t="shared" si="130"/>
        <v>37.816361960000002</v>
      </c>
      <c r="W352" s="460">
        <f t="shared" si="131"/>
        <v>20.409577035000002</v>
      </c>
      <c r="X352" s="476">
        <f t="shared" si="132"/>
        <v>524.86288335000006</v>
      </c>
      <c r="Y352" s="476">
        <f t="shared" si="133"/>
        <v>1421.8952096960002</v>
      </c>
      <c r="Z352" s="478">
        <f t="shared" si="134"/>
        <v>0</v>
      </c>
      <c r="AA352" s="465">
        <f t="shared" si="135"/>
        <v>2095.2605700030003</v>
      </c>
      <c r="AB352" s="429">
        <f t="shared" si="136"/>
        <v>0.39615439024446975</v>
      </c>
      <c r="AC352" s="454">
        <f t="shared" si="137"/>
        <v>99.867785855624177</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12.281796982000001</v>
      </c>
      <c r="V353" s="475">
        <f t="shared" si="130"/>
        <v>4.7259079049999997</v>
      </c>
      <c r="W353" s="460">
        <f t="shared" si="131"/>
        <v>2.4531969510000002</v>
      </c>
      <c r="X353" s="476">
        <f t="shared" si="132"/>
        <v>67.157638649999996</v>
      </c>
      <c r="Y353" s="476">
        <f t="shared" si="133"/>
        <v>177.69413722799999</v>
      </c>
      <c r="Z353" s="478">
        <f t="shared" si="134"/>
        <v>0</v>
      </c>
      <c r="AA353" s="465">
        <f t="shared" si="135"/>
        <v>264.312677716</v>
      </c>
      <c r="AB353" s="429">
        <f t="shared" si="136"/>
        <v>4.9974036248062015E-2</v>
      </c>
      <c r="AC353" s="454">
        <f t="shared" si="137"/>
        <v>99.841046785304229</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8.8561139940000011</v>
      </c>
      <c r="V354" s="475">
        <f t="shared" si="130"/>
        <v>3.9944516999999999</v>
      </c>
      <c r="W354" s="460">
        <f t="shared" si="131"/>
        <v>2.0437186139999999</v>
      </c>
      <c r="X354" s="476">
        <f t="shared" si="132"/>
        <v>47.771622449999995</v>
      </c>
      <c r="Y354" s="476">
        <f t="shared" si="133"/>
        <v>138.90023476800002</v>
      </c>
      <c r="Z354" s="478">
        <f t="shared" si="134"/>
        <v>0</v>
      </c>
      <c r="AA354" s="465">
        <f t="shared" si="135"/>
        <v>201.56614152600002</v>
      </c>
      <c r="AB354" s="429">
        <f t="shared" si="136"/>
        <v>3.8110444606920028E-2</v>
      </c>
      <c r="AC354" s="454">
        <f t="shared" si="137"/>
        <v>97.380284586935829</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55.031505697999997</v>
      </c>
      <c r="V355" s="475">
        <f t="shared" si="130"/>
        <v>22.263932480000001</v>
      </c>
      <c r="W355" s="460">
        <f t="shared" si="131"/>
        <v>13.522134083999999</v>
      </c>
      <c r="X355" s="476">
        <f t="shared" si="132"/>
        <v>360.3226464</v>
      </c>
      <c r="Y355" s="476">
        <f t="shared" si="133"/>
        <v>958.87081264400013</v>
      </c>
      <c r="Z355" s="478">
        <f t="shared" si="134"/>
        <v>0</v>
      </c>
      <c r="AA355" s="465">
        <f t="shared" si="135"/>
        <v>1410.0110313060002</v>
      </c>
      <c r="AB355" s="429">
        <f t="shared" si="136"/>
        <v>0.26659312371072041</v>
      </c>
      <c r="AC355" s="454">
        <f t="shared" si="137"/>
        <v>101.27893097582985</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22.490288209999999</v>
      </c>
      <c r="V356" s="475">
        <f t="shared" si="130"/>
        <v>10.39448086</v>
      </c>
      <c r="W356" s="460">
        <f t="shared" si="131"/>
        <v>5.893294494</v>
      </c>
      <c r="X356" s="476">
        <f t="shared" si="132"/>
        <v>174.83922090000002</v>
      </c>
      <c r="Y356" s="476">
        <f t="shared" si="133"/>
        <v>474.794805016</v>
      </c>
      <c r="Z356" s="478">
        <f t="shared" si="134"/>
        <v>0</v>
      </c>
      <c r="AA356" s="465">
        <f t="shared" si="135"/>
        <v>688.41208948000008</v>
      </c>
      <c r="AB356" s="429">
        <f t="shared" si="136"/>
        <v>0.13015921525430141</v>
      </c>
      <c r="AC356" s="454">
        <f t="shared" si="137"/>
        <v>105.35724174333441</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2.4976765839999997</v>
      </c>
      <c r="V357" s="475">
        <f t="shared" si="130"/>
        <v>1.07366188</v>
      </c>
      <c r="W357" s="460">
        <f t="shared" si="131"/>
        <v>0.57638690399999992</v>
      </c>
      <c r="X357" s="476">
        <f t="shared" si="132"/>
        <v>12.590638650000001</v>
      </c>
      <c r="Y357" s="476">
        <f t="shared" si="133"/>
        <v>41.390439268000002</v>
      </c>
      <c r="Z357" s="478">
        <f t="shared" si="134"/>
        <v>0</v>
      </c>
      <c r="AA357" s="465">
        <f t="shared" si="135"/>
        <v>58.128803286</v>
      </c>
      <c r="AB357" s="429">
        <f t="shared" si="136"/>
        <v>1.0990509224049915E-2</v>
      </c>
      <c r="AC357" s="454">
        <f t="shared" si="137"/>
        <v>100.3684513709495</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12.287152033</v>
      </c>
      <c r="V358" s="475">
        <f t="shared" si="130"/>
        <v>3.565339265</v>
      </c>
      <c r="W358" s="460">
        <f t="shared" si="131"/>
        <v>2.4305735039999998</v>
      </c>
      <c r="X358" s="476">
        <f t="shared" si="132"/>
        <v>64.940926499999989</v>
      </c>
      <c r="Y358" s="476">
        <f t="shared" si="133"/>
        <v>171.82888108</v>
      </c>
      <c r="Z358" s="478">
        <f t="shared" si="134"/>
        <v>0</v>
      </c>
      <c r="AA358" s="465">
        <f t="shared" si="135"/>
        <v>255.05287238199998</v>
      </c>
      <c r="AB358" s="429">
        <f t="shared" si="136"/>
        <v>4.8223269499338244E-2</v>
      </c>
      <c r="AC358" s="454">
        <f t="shared" si="137"/>
        <v>100.56437147271666</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8.4210648859999999</v>
      </c>
      <c r="V359" s="475">
        <f t="shared" si="130"/>
        <v>3.08184104</v>
      </c>
      <c r="W359" s="460">
        <f t="shared" si="131"/>
        <v>1.918246221</v>
      </c>
      <c r="X359" s="476">
        <f t="shared" si="132"/>
        <v>44.380912500000001</v>
      </c>
      <c r="Y359" s="476">
        <f t="shared" si="133"/>
        <v>138.44127920400001</v>
      </c>
      <c r="Z359" s="478">
        <f t="shared" si="134"/>
        <v>0</v>
      </c>
      <c r="AA359" s="465">
        <f t="shared" si="135"/>
        <v>196.24334385100002</v>
      </c>
      <c r="AB359" s="429">
        <f t="shared" si="136"/>
        <v>3.7104054424465877E-2</v>
      </c>
      <c r="AC359" s="454">
        <f t="shared" si="137"/>
        <v>100.91198407802486</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9.7439932070000008</v>
      </c>
      <c r="V360" s="475">
        <f t="shared" si="130"/>
        <v>5.3379515800000004</v>
      </c>
      <c r="W360" s="460">
        <f t="shared" si="131"/>
        <v>2.9459162640000001</v>
      </c>
      <c r="X360" s="476">
        <f t="shared" si="132"/>
        <v>79.795952549999996</v>
      </c>
      <c r="Y360" s="476">
        <f t="shared" si="133"/>
        <v>222.86112350400001</v>
      </c>
      <c r="Z360" s="478">
        <f t="shared" si="134"/>
        <v>0</v>
      </c>
      <c r="AA360" s="465">
        <f t="shared" si="135"/>
        <v>320.68493710500002</v>
      </c>
      <c r="AB360" s="429">
        <f t="shared" si="136"/>
        <v>6.0632432804878053E-2</v>
      </c>
      <c r="AC360" s="454">
        <f t="shared" si="137"/>
        <v>102.45401811251097</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39.692789201000004</v>
      </c>
      <c r="V361" s="475">
        <f t="shared" si="130"/>
        <v>17.358128109999999</v>
      </c>
      <c r="W361" s="460">
        <f t="shared" si="131"/>
        <v>8.3555709749999991</v>
      </c>
      <c r="X361" s="476">
        <f t="shared" si="132"/>
        <v>207.64943864999998</v>
      </c>
      <c r="Y361" s="476">
        <f t="shared" si="133"/>
        <v>488.33938965999999</v>
      </c>
      <c r="Z361" s="478">
        <f t="shared" si="134"/>
        <v>0</v>
      </c>
      <c r="AA361" s="465">
        <f t="shared" si="135"/>
        <v>761.39531659599993</v>
      </c>
      <c r="AB361" s="429">
        <f t="shared" si="136"/>
        <v>0.14395827502287767</v>
      </c>
      <c r="AC361" s="454">
        <f t="shared" si="137"/>
        <v>92.647186409466968</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12.559691222</v>
      </c>
      <c r="V362" s="475">
        <f t="shared" si="130"/>
        <v>5.2389189250000001</v>
      </c>
      <c r="W362" s="460">
        <f t="shared" si="131"/>
        <v>2.7942401220000002</v>
      </c>
      <c r="X362" s="476">
        <f t="shared" si="132"/>
        <v>76.514584499999998</v>
      </c>
      <c r="Y362" s="476">
        <f t="shared" si="133"/>
        <v>203.000982104</v>
      </c>
      <c r="Z362" s="478">
        <f t="shared" si="134"/>
        <v>0</v>
      </c>
      <c r="AA362" s="465">
        <f t="shared" si="135"/>
        <v>300.10841687300001</v>
      </c>
      <c r="AB362" s="429">
        <f t="shared" si="136"/>
        <v>5.6741996005483082E-2</v>
      </c>
      <c r="AC362" s="454">
        <f t="shared" si="137"/>
        <v>99.676275640761659</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11.138697466</v>
      </c>
      <c r="V363" s="475">
        <f t="shared" si="130"/>
        <v>3.9807632449999999</v>
      </c>
      <c r="W363" s="460">
        <f t="shared" si="131"/>
        <v>2.2431786960000002</v>
      </c>
      <c r="X363" s="476">
        <f t="shared" si="132"/>
        <v>58.201654949999998</v>
      </c>
      <c r="Y363" s="476">
        <f t="shared" si="133"/>
        <v>157.11047651200002</v>
      </c>
      <c r="Z363" s="478">
        <f t="shared" si="134"/>
        <v>0</v>
      </c>
      <c r="AA363" s="465">
        <f t="shared" si="135"/>
        <v>232.67477086900001</v>
      </c>
      <c r="AB363" s="429">
        <f t="shared" si="136"/>
        <v>4.39922047398374E-2</v>
      </c>
      <c r="AC363" s="454">
        <f t="shared" si="137"/>
        <v>98.719687210853124</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24.326626935</v>
      </c>
      <c r="V364" s="475">
        <f t="shared" si="130"/>
        <v>9.4999781500000005</v>
      </c>
      <c r="W364" s="460">
        <f t="shared" si="131"/>
        <v>6.1405115879999999</v>
      </c>
      <c r="X364" s="476">
        <f t="shared" si="132"/>
        <v>171.98046225000002</v>
      </c>
      <c r="Y364" s="476">
        <f t="shared" si="133"/>
        <v>466.70308554799993</v>
      </c>
      <c r="Z364" s="478">
        <f t="shared" si="134"/>
        <v>0</v>
      </c>
      <c r="AA364" s="465">
        <f t="shared" si="135"/>
        <v>678.65066447099991</v>
      </c>
      <c r="AB364" s="429">
        <f t="shared" si="136"/>
        <v>0.12831360644186046</v>
      </c>
      <c r="AC364" s="454">
        <f t="shared" si="137"/>
        <v>104.69758323506673</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65.689643746999991</v>
      </c>
      <c r="V365" s="475">
        <f t="shared" si="130"/>
        <v>25.57036226</v>
      </c>
      <c r="W365" s="460">
        <f t="shared" si="131"/>
        <v>16.853280989999998</v>
      </c>
      <c r="X365" s="476">
        <f t="shared" si="132"/>
        <v>478.13331105000003</v>
      </c>
      <c r="Y365" s="476">
        <f t="shared" si="133"/>
        <v>1341.7528568279999</v>
      </c>
      <c r="Z365" s="478">
        <f t="shared" si="134"/>
        <v>0</v>
      </c>
      <c r="AA365" s="465">
        <f t="shared" si="135"/>
        <v>1927.9994548750001</v>
      </c>
      <c r="AB365" s="429">
        <f t="shared" si="136"/>
        <v>0.36453005386178866</v>
      </c>
      <c r="AC365" s="454">
        <f t="shared" si="137"/>
        <v>106.72882790364069</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40.554226869000004</v>
      </c>
      <c r="V366" s="475">
        <f t="shared" si="130"/>
        <v>13.673437494999998</v>
      </c>
      <c r="W366" s="460">
        <f t="shared" si="131"/>
        <v>10.128219438</v>
      </c>
      <c r="X366" s="476">
        <f t="shared" si="132"/>
        <v>279.60897059999996</v>
      </c>
      <c r="Y366" s="476">
        <f t="shared" si="133"/>
        <v>793.18858272800003</v>
      </c>
      <c r="Z366" s="478">
        <f t="shared" si="134"/>
        <v>0</v>
      </c>
      <c r="AA366" s="465">
        <f t="shared" si="135"/>
        <v>1137.1534371299999</v>
      </c>
      <c r="AB366" s="429">
        <f t="shared" si="136"/>
        <v>0.21500348593874077</v>
      </c>
      <c r="AC366" s="454">
        <f t="shared" si="137"/>
        <v>106.89597826211693</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33.695302693000002</v>
      </c>
      <c r="V367" s="475">
        <f t="shared" si="130"/>
        <v>14.484406135</v>
      </c>
      <c r="W367" s="460">
        <f t="shared" si="131"/>
        <v>7.3345697430000003</v>
      </c>
      <c r="X367" s="476">
        <f t="shared" si="132"/>
        <v>207.59127389999998</v>
      </c>
      <c r="Y367" s="476">
        <f t="shared" si="133"/>
        <v>544.61367067600008</v>
      </c>
      <c r="Z367" s="478">
        <f t="shared" si="134"/>
        <v>0</v>
      </c>
      <c r="AA367" s="465">
        <f t="shared" si="135"/>
        <v>807.71922314700009</v>
      </c>
      <c r="AB367" s="429">
        <f t="shared" si="136"/>
        <v>0.15271681284685198</v>
      </c>
      <c r="AC367" s="454">
        <f t="shared" si="137"/>
        <v>100.74555011519838</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21.907703480000002</v>
      </c>
      <c r="V368" s="475">
        <f t="shared" si="130"/>
        <v>8.8841072099999998</v>
      </c>
      <c r="W368" s="460">
        <f t="shared" si="131"/>
        <v>4.6438763490000001</v>
      </c>
      <c r="X368" s="476">
        <f t="shared" si="132"/>
        <v>140.94685530000001</v>
      </c>
      <c r="Y368" s="476">
        <f t="shared" si="133"/>
        <v>371.672679544</v>
      </c>
      <c r="Z368" s="478">
        <f t="shared" si="134"/>
        <v>0</v>
      </c>
      <c r="AA368" s="465">
        <f t="shared" si="135"/>
        <v>548.05522188300006</v>
      </c>
      <c r="AB368" s="429">
        <f t="shared" si="136"/>
        <v>0.1036217095638117</v>
      </c>
      <c r="AC368" s="454">
        <f t="shared" si="137"/>
        <v>103.11642244655646</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9.2933456979999995</v>
      </c>
      <c r="V369" s="475">
        <f t="shared" si="130"/>
        <v>4.2023934949999999</v>
      </c>
      <c r="W369" s="460">
        <f t="shared" si="131"/>
        <v>2.1446182380000001</v>
      </c>
      <c r="X369" s="476">
        <f t="shared" si="132"/>
        <v>56.769306300000004</v>
      </c>
      <c r="Y369" s="476">
        <f t="shared" si="133"/>
        <v>137.63823287999998</v>
      </c>
      <c r="Z369" s="478">
        <f t="shared" si="134"/>
        <v>0</v>
      </c>
      <c r="AA369" s="465">
        <f t="shared" si="135"/>
        <v>210.04789661099997</v>
      </c>
      <c r="AB369" s="429">
        <f t="shared" si="136"/>
        <v>3.9714104104934762E-2</v>
      </c>
      <c r="AC369" s="454">
        <f t="shared" si="137"/>
        <v>95.850728313981236</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18.622862466000001</v>
      </c>
      <c r="V370" s="475">
        <f t="shared" si="130"/>
        <v>7.1285345699999993</v>
      </c>
      <c r="W370" s="460">
        <f t="shared" si="131"/>
        <v>3.6838028280000001</v>
      </c>
      <c r="X370" s="476">
        <f t="shared" si="132"/>
        <v>97.512427799999998</v>
      </c>
      <c r="Y370" s="476">
        <f t="shared" si="133"/>
        <v>237.69365704400002</v>
      </c>
      <c r="Z370" s="478">
        <f t="shared" si="134"/>
        <v>0</v>
      </c>
      <c r="AA370" s="465">
        <f t="shared" si="135"/>
        <v>364.641284708</v>
      </c>
      <c r="AB370" s="429">
        <f t="shared" si="136"/>
        <v>6.8943332332766116E-2</v>
      </c>
      <c r="AC370" s="454">
        <f t="shared" si="137"/>
        <v>96.080065698618071</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51.919060154</v>
      </c>
      <c r="V371" s="475">
        <f t="shared" si="130"/>
        <v>23.014220914999999</v>
      </c>
      <c r="W371" s="460">
        <f t="shared" si="131"/>
        <v>11.981321574000001</v>
      </c>
      <c r="X371" s="476">
        <f t="shared" si="132"/>
        <v>317.15262990000002</v>
      </c>
      <c r="Y371" s="476">
        <f t="shared" si="133"/>
        <v>839.16236592799999</v>
      </c>
      <c r="Z371" s="478">
        <f t="shared" si="134"/>
        <v>0</v>
      </c>
      <c r="AA371" s="465">
        <f t="shared" si="135"/>
        <v>1243.2295984709999</v>
      </c>
      <c r="AB371" s="429">
        <f t="shared" si="136"/>
        <v>0.23505948165456605</v>
      </c>
      <c r="AC371" s="454">
        <f t="shared" si="137"/>
        <v>99.990854901809612</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25.823853977999999</v>
      </c>
      <c r="V372" s="475">
        <f t="shared" si="130"/>
        <v>9.8007868150000004</v>
      </c>
      <c r="W372" s="460">
        <f t="shared" si="131"/>
        <v>6.0633208950000004</v>
      </c>
      <c r="X372" s="476">
        <f t="shared" si="132"/>
        <v>160.49967075000001</v>
      </c>
      <c r="Y372" s="476">
        <f t="shared" si="133"/>
        <v>459.69488584399994</v>
      </c>
      <c r="Z372" s="478">
        <f t="shared" si="134"/>
        <v>0</v>
      </c>
      <c r="AA372" s="465">
        <f t="shared" si="135"/>
        <v>661.88251828199998</v>
      </c>
      <c r="AB372" s="429">
        <f t="shared" si="136"/>
        <v>0.12514322523766308</v>
      </c>
      <c r="AC372" s="454">
        <f t="shared" si="137"/>
        <v>104.12152523809162</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10.669070256000001</v>
      </c>
      <c r="V373" s="475">
        <f t="shared" si="130"/>
        <v>4.3643775200000006</v>
      </c>
      <c r="W373" s="460">
        <f t="shared" si="131"/>
        <v>2.462093136</v>
      </c>
      <c r="X373" s="476">
        <f t="shared" si="132"/>
        <v>59.745371850000005</v>
      </c>
      <c r="Y373" s="476">
        <f t="shared" si="133"/>
        <v>194.022492204</v>
      </c>
      <c r="Z373" s="478">
        <f t="shared" si="134"/>
        <v>0</v>
      </c>
      <c r="AA373" s="465">
        <f t="shared" si="135"/>
        <v>271.263404966</v>
      </c>
      <c r="AB373" s="429">
        <f t="shared" si="136"/>
        <v>5.128822177462658E-2</v>
      </c>
      <c r="AC373" s="454">
        <f t="shared" si="137"/>
        <v>104.76155579519113</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21.058576395999999</v>
      </c>
      <c r="V374" s="475">
        <f t="shared" si="130"/>
        <v>7.1356464600000002</v>
      </c>
      <c r="W374" s="460">
        <f t="shared" si="131"/>
        <v>4.4609981519999993</v>
      </c>
      <c r="X374" s="476">
        <f t="shared" si="132"/>
        <v>118.67676254999999</v>
      </c>
      <c r="Y374" s="476">
        <f t="shared" si="133"/>
        <v>305.20040639600001</v>
      </c>
      <c r="Z374" s="478">
        <f t="shared" si="134"/>
        <v>0</v>
      </c>
      <c r="AA374" s="465">
        <f t="shared" si="135"/>
        <v>456.532389954</v>
      </c>
      <c r="AB374" s="429">
        <f t="shared" si="136"/>
        <v>8.631733597163925E-2</v>
      </c>
      <c r="AC374" s="454">
        <f t="shared" si="137"/>
        <v>99.517619776795826</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16.773419767</v>
      </c>
      <c r="V375" s="475">
        <f t="shared" si="130"/>
        <v>7.2764927949999993</v>
      </c>
      <c r="W375" s="460">
        <f t="shared" si="131"/>
        <v>3.452991414</v>
      </c>
      <c r="X375" s="476">
        <f t="shared" si="132"/>
        <v>103.40279235</v>
      </c>
      <c r="Y375" s="476">
        <f t="shared" si="133"/>
        <v>307.90062407599999</v>
      </c>
      <c r="Z375" s="478">
        <f t="shared" si="134"/>
        <v>0</v>
      </c>
      <c r="AA375" s="465">
        <f t="shared" si="135"/>
        <v>438.80632040199998</v>
      </c>
      <c r="AB375" s="429">
        <f t="shared" si="136"/>
        <v>8.2965838608810738E-2</v>
      </c>
      <c r="AC375" s="454">
        <f t="shared" si="137"/>
        <v>105.70740098825398</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16.409936426000002</v>
      </c>
      <c r="V376" s="475">
        <f t="shared" si="130"/>
        <v>6.2188553250000007</v>
      </c>
      <c r="W376" s="460">
        <f t="shared" si="131"/>
        <v>4.133189175</v>
      </c>
      <c r="X376" s="476">
        <f t="shared" si="132"/>
        <v>134.12862630000001</v>
      </c>
      <c r="Y376" s="476">
        <f t="shared" si="133"/>
        <v>440.792190468</v>
      </c>
      <c r="Z376" s="478">
        <f t="shared" si="134"/>
        <v>0</v>
      </c>
      <c r="AA376" s="465">
        <f t="shared" si="135"/>
        <v>601.68279769399999</v>
      </c>
      <c r="AB376" s="429">
        <f t="shared" si="136"/>
        <v>0.11376116424541501</v>
      </c>
      <c r="AC376" s="454">
        <f t="shared" si="137"/>
        <v>115.53705652796357</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44.673917924999998</v>
      </c>
      <c r="V377" s="475">
        <f t="shared" si="130"/>
        <v>19.252601769999998</v>
      </c>
      <c r="W377" s="460">
        <f t="shared" si="131"/>
        <v>7.8568537559999996</v>
      </c>
      <c r="X377" s="476">
        <f t="shared" si="132"/>
        <v>184.59601515</v>
      </c>
      <c r="Y377" s="476">
        <f t="shared" si="133"/>
        <v>454.18020006400002</v>
      </c>
      <c r="Z377" s="478">
        <f t="shared" si="134"/>
        <v>0</v>
      </c>
      <c r="AA377" s="465">
        <f t="shared" si="135"/>
        <v>710.55958866499998</v>
      </c>
      <c r="AB377" s="429">
        <f t="shared" si="136"/>
        <v>0.13434667964927208</v>
      </c>
      <c r="AC377" s="454">
        <f t="shared" si="137"/>
        <v>89.475958400478376</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7.6709959690000007</v>
      </c>
      <c r="V378" s="475">
        <f t="shared" si="130"/>
        <v>2.16575775</v>
      </c>
      <c r="W378" s="460">
        <f t="shared" si="131"/>
        <v>1.7146377480000001</v>
      </c>
      <c r="X378" s="476">
        <f t="shared" si="132"/>
        <v>42.808514850000002</v>
      </c>
      <c r="Y378" s="476">
        <f t="shared" si="133"/>
        <v>131.66614892800001</v>
      </c>
      <c r="Z378" s="478">
        <f t="shared" si="134"/>
        <v>0</v>
      </c>
      <c r="AA378" s="465">
        <f t="shared" si="135"/>
        <v>186.02605524500001</v>
      </c>
      <c r="AB378" s="429">
        <f t="shared" si="136"/>
        <v>3.5172254725846099E-2</v>
      </c>
      <c r="AC378" s="454">
        <f t="shared" si="137"/>
        <v>105.80429104629803</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30.630643758000001</v>
      </c>
      <c r="V379" s="475">
        <f t="shared" si="130"/>
        <v>11.05018473</v>
      </c>
      <c r="W379" s="460">
        <f t="shared" si="131"/>
        <v>7.012388616</v>
      </c>
      <c r="X379" s="476">
        <f t="shared" si="132"/>
        <v>220.65180975000001</v>
      </c>
      <c r="Y379" s="476">
        <f t="shared" si="133"/>
        <v>625.72177089599995</v>
      </c>
      <c r="Z379" s="478">
        <f t="shared" si="134"/>
        <v>0</v>
      </c>
      <c r="AA379" s="465">
        <f t="shared" si="135"/>
        <v>895.06679774999998</v>
      </c>
      <c r="AB379" s="429">
        <f t="shared" si="136"/>
        <v>0.16923176361315939</v>
      </c>
      <c r="AC379" s="454">
        <f t="shared" si="137"/>
        <v>108.90947075605408</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36.807068662000006</v>
      </c>
      <c r="V380" s="475">
        <f t="shared" si="130"/>
        <v>11.841710194999999</v>
      </c>
      <c r="W380" s="460">
        <f t="shared" si="131"/>
        <v>7.0245306449999996</v>
      </c>
      <c r="X380" s="476">
        <f t="shared" si="132"/>
        <v>184.33409355000001</v>
      </c>
      <c r="Y380" s="476">
        <f t="shared" si="133"/>
        <v>462.27158019199999</v>
      </c>
      <c r="Z380" s="478">
        <f t="shared" si="134"/>
        <v>0</v>
      </c>
      <c r="AA380" s="465">
        <f t="shared" si="135"/>
        <v>702.27898324399996</v>
      </c>
      <c r="AB380" s="429">
        <f t="shared" si="136"/>
        <v>0.13278105185176781</v>
      </c>
      <c r="AC380" s="454">
        <f t="shared" si="137"/>
        <v>97.110296705911253</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40.936781183999997</v>
      </c>
      <c r="V381" s="475">
        <f t="shared" si="130"/>
        <v>17.59413984</v>
      </c>
      <c r="W381" s="460">
        <f t="shared" si="131"/>
        <v>10.308835376999999</v>
      </c>
      <c r="X381" s="476">
        <f t="shared" si="132"/>
        <v>287.7229269</v>
      </c>
      <c r="Y381" s="476">
        <f t="shared" si="133"/>
        <v>844.67830547999995</v>
      </c>
      <c r="Z381" s="478">
        <f t="shared" si="134"/>
        <v>0</v>
      </c>
      <c r="AA381" s="465">
        <f t="shared" si="135"/>
        <v>1201.2409887809999</v>
      </c>
      <c r="AB381" s="429">
        <f t="shared" si="136"/>
        <v>0.22712062559671015</v>
      </c>
      <c r="AC381" s="454">
        <f t="shared" si="137"/>
        <v>106.72343804945625</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23.485440601999997</v>
      </c>
      <c r="V382" s="475">
        <f t="shared" si="130"/>
        <v>9.7560439050000003</v>
      </c>
      <c r="W382" s="460">
        <f t="shared" si="131"/>
        <v>5.4813102210000002</v>
      </c>
      <c r="X382" s="476">
        <f t="shared" si="132"/>
        <v>145.09350584999999</v>
      </c>
      <c r="Y382" s="476">
        <f t="shared" si="133"/>
        <v>414.395231916</v>
      </c>
      <c r="Z382" s="478">
        <f t="shared" si="134"/>
        <v>0</v>
      </c>
      <c r="AA382" s="465">
        <f t="shared" si="135"/>
        <v>598.21153249400004</v>
      </c>
      <c r="AB382" s="429">
        <f t="shared" si="136"/>
        <v>0.11310484637814332</v>
      </c>
      <c r="AC382" s="454">
        <f t="shared" si="137"/>
        <v>103.25453825743858</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4.8832582110000002</v>
      </c>
      <c r="V383" s="475">
        <f t="shared" si="130"/>
        <v>2.661302735</v>
      </c>
      <c r="W383" s="460">
        <f t="shared" si="131"/>
        <v>1.428699363</v>
      </c>
      <c r="X383" s="476">
        <f t="shared" si="132"/>
        <v>37.818512550000001</v>
      </c>
      <c r="Y383" s="476">
        <f t="shared" si="133"/>
        <v>102.439159072</v>
      </c>
      <c r="Z383" s="478">
        <f t="shared" si="134"/>
        <v>0</v>
      </c>
      <c r="AA383" s="465">
        <f t="shared" si="135"/>
        <v>149.23093193099999</v>
      </c>
      <c r="AB383" s="429">
        <f t="shared" si="136"/>
        <v>2.8215339748723763E-2</v>
      </c>
      <c r="AC383" s="454">
        <f t="shared" si="137"/>
        <v>101.89978269317402</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31.776220904999995</v>
      </c>
      <c r="V384" s="475">
        <f t="shared" si="130"/>
        <v>14.042051649999999</v>
      </c>
      <c r="W384" s="460">
        <f t="shared" si="131"/>
        <v>7.0688432699999995</v>
      </c>
      <c r="X384" s="476">
        <f t="shared" si="132"/>
        <v>194.10813674999997</v>
      </c>
      <c r="Y384" s="476">
        <f t="shared" si="133"/>
        <v>513.59575145999997</v>
      </c>
      <c r="Z384" s="478">
        <f t="shared" si="134"/>
        <v>0</v>
      </c>
      <c r="AA384" s="465">
        <f t="shared" si="135"/>
        <v>760.59100403499997</v>
      </c>
      <c r="AB384" s="429">
        <f t="shared" si="136"/>
        <v>0.14380620231329172</v>
      </c>
      <c r="AC384" s="454">
        <f t="shared" si="137"/>
        <v>100.20850219564093</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7.9373993140000003</v>
      </c>
      <c r="V385" s="475">
        <f t="shared" si="130"/>
        <v>2.4260573699999997</v>
      </c>
      <c r="W385" s="460">
        <f t="shared" si="131"/>
        <v>1.5864876509999999</v>
      </c>
      <c r="X385" s="476">
        <f t="shared" si="132"/>
        <v>50.390710200000001</v>
      </c>
      <c r="Y385" s="476">
        <f t="shared" si="133"/>
        <v>143.75476494</v>
      </c>
      <c r="Z385" s="478">
        <f t="shared" si="134"/>
        <v>0</v>
      </c>
      <c r="AA385" s="465">
        <f t="shared" si="135"/>
        <v>206.095419475</v>
      </c>
      <c r="AB385" s="429">
        <f t="shared" si="136"/>
        <v>3.8966802698997917E-2</v>
      </c>
      <c r="AC385" s="454">
        <f t="shared" si="137"/>
        <v>107.82833579163457</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10.236805527</v>
      </c>
      <c r="V386" s="475">
        <f t="shared" si="130"/>
        <v>4.4435760750000002</v>
      </c>
      <c r="W386" s="460">
        <f t="shared" si="131"/>
        <v>2.1146933249999997</v>
      </c>
      <c r="X386" s="476">
        <f t="shared" si="132"/>
        <v>55.986936749999998</v>
      </c>
      <c r="Y386" s="476">
        <f t="shared" si="133"/>
        <v>132.16369638</v>
      </c>
      <c r="Z386" s="478">
        <f t="shared" si="134"/>
        <v>0</v>
      </c>
      <c r="AA386" s="465">
        <f t="shared" si="135"/>
        <v>204.94570805699999</v>
      </c>
      <c r="AB386" s="429">
        <f t="shared" si="136"/>
        <v>3.8749424854792963E-2</v>
      </c>
      <c r="AC386" s="454">
        <f t="shared" si="137"/>
        <v>93.734638694719393</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19.954686478999999</v>
      </c>
      <c r="V387" s="475">
        <f t="shared" si="130"/>
        <v>8.0906419399999994</v>
      </c>
      <c r="W387" s="460">
        <f t="shared" si="131"/>
        <v>4.7193095820000002</v>
      </c>
      <c r="X387" s="476">
        <f t="shared" si="132"/>
        <v>120.1013217</v>
      </c>
      <c r="Y387" s="476">
        <f t="shared" si="133"/>
        <v>308.50729612799995</v>
      </c>
      <c r="Z387" s="478">
        <f t="shared" si="134"/>
        <v>0</v>
      </c>
      <c r="AA387" s="465">
        <f t="shared" si="135"/>
        <v>461.37325582899996</v>
      </c>
      <c r="AB387" s="429">
        <f t="shared" si="136"/>
        <v>8.7232606509548116E-2</v>
      </c>
      <c r="AC387" s="454">
        <f t="shared" si="137"/>
        <v>97.383593179040247</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15.743590928</v>
      </c>
      <c r="V388" s="475">
        <f t="shared" si="130"/>
        <v>8.0832990100000011</v>
      </c>
      <c r="W388" s="460">
        <f t="shared" si="131"/>
        <v>4.789610175</v>
      </c>
      <c r="X388" s="476">
        <f t="shared" si="132"/>
        <v>139.5568926</v>
      </c>
      <c r="Y388" s="476">
        <f t="shared" si="133"/>
        <v>369.114266692</v>
      </c>
      <c r="Z388" s="478">
        <f t="shared" si="134"/>
        <v>0</v>
      </c>
      <c r="AA388" s="465">
        <f t="shared" si="135"/>
        <v>537.287659405</v>
      </c>
      <c r="AB388" s="429">
        <f t="shared" si="136"/>
        <v>0.10158586867177161</v>
      </c>
      <c r="AC388" s="454">
        <f t="shared" si="137"/>
        <v>105.34568813381983</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19.96759973</v>
      </c>
      <c r="V389" s="475">
        <f t="shared" si="130"/>
        <v>9.5206903349999994</v>
      </c>
      <c r="W389" s="460">
        <f t="shared" si="131"/>
        <v>5.542526745</v>
      </c>
      <c r="X389" s="476">
        <f t="shared" si="132"/>
        <v>147.29571494999999</v>
      </c>
      <c r="Y389" s="476">
        <f t="shared" si="133"/>
        <v>427.18026290800003</v>
      </c>
      <c r="Z389" s="478">
        <f t="shared" si="134"/>
        <v>0</v>
      </c>
      <c r="AA389" s="465">
        <f t="shared" si="135"/>
        <v>609.506794668</v>
      </c>
      <c r="AB389" s="429">
        <f t="shared" si="136"/>
        <v>0.11524046032671582</v>
      </c>
      <c r="AC389" s="454">
        <f t="shared" si="137"/>
        <v>104.96196166180232</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27.624960883</v>
      </c>
      <c r="V390" s="475">
        <f t="shared" si="130"/>
        <v>11.616337419999999</v>
      </c>
      <c r="W390" s="460">
        <f t="shared" si="131"/>
        <v>6.3007834740000002</v>
      </c>
      <c r="X390" s="476">
        <f t="shared" si="132"/>
        <v>166.78544489999999</v>
      </c>
      <c r="Y390" s="476">
        <f t="shared" si="133"/>
        <v>428.10362490799997</v>
      </c>
      <c r="Z390" s="478">
        <f t="shared" si="134"/>
        <v>0</v>
      </c>
      <c r="AA390" s="465">
        <f t="shared" si="135"/>
        <v>640.43115158499995</v>
      </c>
      <c r="AB390" s="429">
        <f t="shared" si="136"/>
        <v>0.12108737976649649</v>
      </c>
      <c r="AC390" s="454">
        <f t="shared" si="137"/>
        <v>98.406880100961473</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28.133071707000003</v>
      </c>
      <c r="V391" s="475">
        <f t="shared" si="130"/>
        <v>10.172436505</v>
      </c>
      <c r="W391" s="460">
        <f t="shared" si="131"/>
        <v>6.4922473170000004</v>
      </c>
      <c r="X391" s="476">
        <f t="shared" si="132"/>
        <v>171.85360545</v>
      </c>
      <c r="Y391" s="476">
        <f t="shared" si="133"/>
        <v>470.98998920000002</v>
      </c>
      <c r="Z391" s="478">
        <f t="shared" si="134"/>
        <v>0</v>
      </c>
      <c r="AA391" s="465">
        <f t="shared" si="135"/>
        <v>687.64135017900003</v>
      </c>
      <c r="AB391" s="429">
        <f t="shared" si="136"/>
        <v>0.13001349029665343</v>
      </c>
      <c r="AC391" s="454">
        <f t="shared" si="137"/>
        <v>101.82027963543507</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8.605263965999999</v>
      </c>
      <c r="V392" s="475">
        <f t="shared" si="130"/>
        <v>3.5988658100000004</v>
      </c>
      <c r="W392" s="460">
        <f t="shared" si="131"/>
        <v>1.9858301459999999</v>
      </c>
      <c r="X392" s="476">
        <f t="shared" si="132"/>
        <v>44.37249525</v>
      </c>
      <c r="Y392" s="476">
        <f t="shared" si="133"/>
        <v>147.93990588399998</v>
      </c>
      <c r="Z392" s="478">
        <f t="shared" si="134"/>
        <v>0</v>
      </c>
      <c r="AA392" s="465">
        <f t="shared" si="135"/>
        <v>206.50236105599998</v>
      </c>
      <c r="AB392" s="429">
        <f t="shared" si="136"/>
        <v>3.9043743818491204E-2</v>
      </c>
      <c r="AC392" s="454">
        <f t="shared" si="137"/>
        <v>102.19942814103524</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15.874401049000001</v>
      </c>
      <c r="V393" s="475">
        <f t="shared" ref="V393:V456" si="151">IFERROR(V$5*I393,"")</f>
        <v>6.3521042249999997</v>
      </c>
      <c r="W393" s="460">
        <f t="shared" ref="W393:W456" si="152">IFERROR(W$5*K393,"")</f>
        <v>3.3678525239999995</v>
      </c>
      <c r="X393" s="476">
        <f t="shared" ref="X393:X456" si="153">IFERROR(X$5*M393,"")</f>
        <v>101.050335</v>
      </c>
      <c r="Y393" s="476">
        <f t="shared" ref="Y393:Y456" si="154">IFERROR(Y$5*O393,"")</f>
        <v>274.12927866799998</v>
      </c>
      <c r="Z393" s="478">
        <f t="shared" ref="Z393:Z456" si="155">IFERROR(Z$5*Q393,"")</f>
        <v>0</v>
      </c>
      <c r="AA393" s="465">
        <f t="shared" ref="AA393:AA456" si="156">IFERROR(SUM(U393:Z393),"")</f>
        <v>400.77397146599998</v>
      </c>
      <c r="AB393" s="429">
        <f t="shared" ref="AB393:AB456" si="157">IF(OR(AA393="", AA393=0), "", AA393/$AA$5)</f>
        <v>7.5774999331820761E-2</v>
      </c>
      <c r="AC393" s="454">
        <f t="shared" ref="AC393:AC456" si="158">IF(OR(AB393="", AB393=0), "", IF(AN393&gt;0, AB393/AN393*100, ""))</f>
        <v>103.88949102615486</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28.281047339999997</v>
      </c>
      <c r="V394" s="475">
        <f t="shared" si="151"/>
        <v>10.282771689999999</v>
      </c>
      <c r="W394" s="460">
        <f t="shared" si="152"/>
        <v>6.5263955399999993</v>
      </c>
      <c r="X394" s="476">
        <f t="shared" si="153"/>
        <v>181.34652059999999</v>
      </c>
      <c r="Y394" s="476">
        <f t="shared" si="154"/>
        <v>472.47443738800001</v>
      </c>
      <c r="Z394" s="478">
        <f t="shared" si="155"/>
        <v>0</v>
      </c>
      <c r="AA394" s="465">
        <f t="shared" si="156"/>
        <v>698.91117255799998</v>
      </c>
      <c r="AB394" s="429">
        <f t="shared" si="157"/>
        <v>0.13214429430100208</v>
      </c>
      <c r="AC394" s="454">
        <f t="shared" si="158"/>
        <v>102.49002364136237</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8.7951606469999994</v>
      </c>
      <c r="V395" s="475">
        <f t="shared" si="151"/>
        <v>3.4802881399999999</v>
      </c>
      <c r="W395" s="460">
        <f t="shared" si="152"/>
        <v>1.8683652119999998</v>
      </c>
      <c r="X395" s="476">
        <f t="shared" si="153"/>
        <v>39.469596299999999</v>
      </c>
      <c r="Y395" s="476">
        <f t="shared" si="154"/>
        <v>126.08270929199999</v>
      </c>
      <c r="Z395" s="478">
        <f t="shared" si="155"/>
        <v>0</v>
      </c>
      <c r="AA395" s="465">
        <f t="shared" si="156"/>
        <v>179.69611959099998</v>
      </c>
      <c r="AB395" s="429">
        <f t="shared" si="157"/>
        <v>3.397544329570807E-2</v>
      </c>
      <c r="AC395" s="454">
        <f t="shared" si="158"/>
        <v>96.503777004075872</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7.9795066650000006</v>
      </c>
      <c r="V396" s="475">
        <f t="shared" si="151"/>
        <v>3.4015582200000001</v>
      </c>
      <c r="W396" s="460">
        <f t="shared" si="152"/>
        <v>1.6162687440000001</v>
      </c>
      <c r="X396" s="476">
        <f t="shared" si="153"/>
        <v>38.77320555</v>
      </c>
      <c r="Y396" s="476">
        <f t="shared" si="154"/>
        <v>123.659375192</v>
      </c>
      <c r="Z396" s="478">
        <f t="shared" si="155"/>
        <v>0</v>
      </c>
      <c r="AA396" s="465">
        <f t="shared" si="156"/>
        <v>175.429914371</v>
      </c>
      <c r="AB396" s="429">
        <f t="shared" si="157"/>
        <v>3.316882480071847E-2</v>
      </c>
      <c r="AC396" s="454">
        <f t="shared" si="158"/>
        <v>101.35695775079483</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13.171735252</v>
      </c>
      <c r="V397" s="475">
        <f t="shared" si="151"/>
        <v>5.1871296749999996</v>
      </c>
      <c r="W397" s="460">
        <f t="shared" si="152"/>
        <v>2.5300490039999999</v>
      </c>
      <c r="X397" s="476">
        <f t="shared" si="153"/>
        <v>60.141826349999995</v>
      </c>
      <c r="Y397" s="476">
        <f t="shared" si="154"/>
        <v>169.57991058800002</v>
      </c>
      <c r="Z397" s="478">
        <f t="shared" si="155"/>
        <v>0</v>
      </c>
      <c r="AA397" s="465">
        <f t="shared" si="156"/>
        <v>250.61065086900001</v>
      </c>
      <c r="AB397" s="429">
        <f t="shared" si="157"/>
        <v>4.7383371311968236E-2</v>
      </c>
      <c r="AC397" s="454">
        <f t="shared" si="158"/>
        <v>96.645803571140561</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9.3923828699999987</v>
      </c>
      <c r="V398" s="475">
        <f t="shared" si="151"/>
        <v>4.0374496500000001</v>
      </c>
      <c r="W398" s="460">
        <f t="shared" si="152"/>
        <v>2.1674729699999999</v>
      </c>
      <c r="X398" s="476">
        <f t="shared" si="153"/>
        <v>57.374284499999995</v>
      </c>
      <c r="Y398" s="476">
        <f t="shared" si="154"/>
        <v>151.80810683999999</v>
      </c>
      <c r="Z398" s="478">
        <f t="shared" si="155"/>
        <v>0</v>
      </c>
      <c r="AA398" s="465">
        <f t="shared" si="156"/>
        <v>224.77969682999998</v>
      </c>
      <c r="AB398" s="429">
        <f t="shared" si="157"/>
        <v>4.2499469999999998E-2</v>
      </c>
      <c r="AC398" s="454">
        <f t="shared" si="158"/>
        <v>99.390269293731677</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5.8239420590000002</v>
      </c>
      <c r="V399" s="475">
        <f t="shared" si="151"/>
        <v>2.7446006349999998</v>
      </c>
      <c r="W399" s="460">
        <f t="shared" si="152"/>
        <v>1.431867279</v>
      </c>
      <c r="X399" s="476">
        <f t="shared" si="153"/>
        <v>34.165201950000004</v>
      </c>
      <c r="Y399" s="476">
        <f t="shared" si="154"/>
        <v>103.196983876</v>
      </c>
      <c r="Z399" s="478">
        <f t="shared" si="155"/>
        <v>0</v>
      </c>
      <c r="AA399" s="465">
        <f t="shared" si="156"/>
        <v>147.36259579900002</v>
      </c>
      <c r="AB399" s="429">
        <f t="shared" si="157"/>
        <v>2.7862090338249199E-2</v>
      </c>
      <c r="AC399" s="454">
        <f t="shared" si="158"/>
        <v>97.659108246961637</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11.394279104000001</v>
      </c>
      <c r="V400" s="475">
        <f t="shared" si="151"/>
        <v>5.8310122199999999</v>
      </c>
      <c r="W400" s="460">
        <f t="shared" si="152"/>
        <v>2.6330648729999999</v>
      </c>
      <c r="X400" s="476">
        <f t="shared" si="153"/>
        <v>83.341973250000009</v>
      </c>
      <c r="Y400" s="476">
        <f t="shared" si="154"/>
        <v>249.912065248</v>
      </c>
      <c r="Z400" s="478">
        <f t="shared" si="155"/>
        <v>0</v>
      </c>
      <c r="AA400" s="465">
        <f t="shared" si="156"/>
        <v>353.11239469500003</v>
      </c>
      <c r="AB400" s="429">
        <f t="shared" si="157"/>
        <v>6.676354598128191E-2</v>
      </c>
      <c r="AC400" s="454">
        <f t="shared" si="158"/>
        <v>107.37885912328973</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6.9231248970000001</v>
      </c>
      <c r="V403" s="475">
        <f t="shared" si="151"/>
        <v>3.0353226749999997</v>
      </c>
      <c r="W403" s="460">
        <f t="shared" si="152"/>
        <v>1.9210484670000001</v>
      </c>
      <c r="X403" s="476">
        <f t="shared" si="153"/>
        <v>47.651252400000004</v>
      </c>
      <c r="Y403" s="476">
        <f t="shared" si="154"/>
        <v>126.08168412800001</v>
      </c>
      <c r="Z403" s="478">
        <f t="shared" si="155"/>
        <v>0</v>
      </c>
      <c r="AA403" s="465">
        <f t="shared" si="156"/>
        <v>185.61243256700001</v>
      </c>
      <c r="AB403" s="429">
        <f t="shared" si="157"/>
        <v>3.5094050400264705E-2</v>
      </c>
      <c r="AC403" s="454">
        <f t="shared" si="158"/>
        <v>100.62111399200857</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12.483526887</v>
      </c>
      <c r="V404" s="475">
        <f t="shared" si="151"/>
        <v>5.4728287800000004</v>
      </c>
      <c r="W404" s="460">
        <f t="shared" si="152"/>
        <v>3.2723438549999999</v>
      </c>
      <c r="X404" s="476">
        <f t="shared" si="153"/>
        <v>85.572018</v>
      </c>
      <c r="Y404" s="476">
        <f t="shared" si="154"/>
        <v>203.33738592</v>
      </c>
      <c r="Z404" s="478">
        <f t="shared" si="155"/>
        <v>0</v>
      </c>
      <c r="AA404" s="465">
        <f t="shared" si="156"/>
        <v>310.13810344199999</v>
      </c>
      <c r="AB404" s="429">
        <f t="shared" si="157"/>
        <v>5.8638325475893364E-2</v>
      </c>
      <c r="AC404" s="454">
        <f t="shared" si="158"/>
        <v>97.763601731785641</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35.179250951</v>
      </c>
      <c r="V405" s="475">
        <f t="shared" si="151"/>
        <v>16.561943939999999</v>
      </c>
      <c r="W405" s="460">
        <f t="shared" si="152"/>
        <v>8.6267745419999997</v>
      </c>
      <c r="X405" s="476">
        <f t="shared" si="153"/>
        <v>227.94910245000003</v>
      </c>
      <c r="Y405" s="476">
        <f t="shared" si="154"/>
        <v>638.95181236400003</v>
      </c>
      <c r="Z405" s="478">
        <f t="shared" si="155"/>
        <v>0</v>
      </c>
      <c r="AA405" s="465">
        <f t="shared" si="156"/>
        <v>927.26888424700007</v>
      </c>
      <c r="AB405" s="429">
        <f t="shared" si="157"/>
        <v>0.17532026550330876</v>
      </c>
      <c r="AC405" s="454">
        <f t="shared" si="158"/>
        <v>100.8038248880204</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127.926553664</v>
      </c>
      <c r="V406" s="475">
        <f t="shared" si="151"/>
        <v>54.234438945000001</v>
      </c>
      <c r="W406" s="460">
        <f t="shared" si="152"/>
        <v>28.973774780999999</v>
      </c>
      <c r="X406" s="476">
        <f t="shared" si="153"/>
        <v>760.9503109499999</v>
      </c>
      <c r="Y406" s="476">
        <f t="shared" si="154"/>
        <v>2029.300461132</v>
      </c>
      <c r="Z406" s="478">
        <f t="shared" si="155"/>
        <v>0</v>
      </c>
      <c r="AA406" s="465">
        <f t="shared" si="156"/>
        <v>3001.3855394719999</v>
      </c>
      <c r="AB406" s="429">
        <f t="shared" si="157"/>
        <v>0.56747694072074117</v>
      </c>
      <c r="AC406" s="454">
        <f t="shared" si="158"/>
        <v>99.993926306812256</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68.444834835000009</v>
      </c>
      <c r="V408" s="475">
        <f t="shared" si="151"/>
        <v>29.504933845000004</v>
      </c>
      <c r="W408" s="460">
        <f t="shared" si="152"/>
        <v>16.291905579000002</v>
      </c>
      <c r="X408" s="476">
        <f t="shared" si="153"/>
        <v>375.1491699</v>
      </c>
      <c r="Y408" s="476">
        <f t="shared" si="154"/>
        <v>1085.0912403960001</v>
      </c>
      <c r="Z408" s="478">
        <f t="shared" si="155"/>
        <v>0</v>
      </c>
      <c r="AA408" s="465">
        <f t="shared" si="156"/>
        <v>1574.4820845550003</v>
      </c>
      <c r="AB408" s="429">
        <f t="shared" si="157"/>
        <v>0.29768993846757424</v>
      </c>
      <c r="AC408" s="454">
        <f t="shared" si="158"/>
        <v>98.074304990843814</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46.841799303000002</v>
      </c>
      <c r="V409" s="475">
        <f t="shared" si="151"/>
        <v>17.416797355</v>
      </c>
      <c r="W409" s="460">
        <f t="shared" si="152"/>
        <v>10.435884332999999</v>
      </c>
      <c r="X409" s="476">
        <f t="shared" si="153"/>
        <v>235.000494</v>
      </c>
      <c r="Y409" s="476">
        <f t="shared" si="154"/>
        <v>730.9211536759999</v>
      </c>
      <c r="Z409" s="478">
        <f t="shared" si="155"/>
        <v>0</v>
      </c>
      <c r="AA409" s="465">
        <f t="shared" si="156"/>
        <v>1040.6161286669999</v>
      </c>
      <c r="AB409" s="429">
        <f t="shared" si="157"/>
        <v>0.19675101695348834</v>
      </c>
      <c r="AC409" s="454">
        <f t="shared" si="158"/>
        <v>99.229326067985738</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75.563833799999998</v>
      </c>
      <c r="V410" s="475">
        <f t="shared" si="151"/>
        <v>32.120669925000001</v>
      </c>
      <c r="W410" s="460">
        <f t="shared" si="152"/>
        <v>17.316733238999998</v>
      </c>
      <c r="X410" s="476">
        <f t="shared" si="153"/>
        <v>440.91180765000001</v>
      </c>
      <c r="Y410" s="476">
        <f t="shared" si="154"/>
        <v>1232.7641607119999</v>
      </c>
      <c r="Z410" s="478">
        <f t="shared" si="155"/>
        <v>0</v>
      </c>
      <c r="AA410" s="465">
        <f t="shared" si="156"/>
        <v>1798.6772053259999</v>
      </c>
      <c r="AB410" s="429">
        <f t="shared" si="157"/>
        <v>0.34007888170277933</v>
      </c>
      <c r="AC410" s="454">
        <f t="shared" si="158"/>
        <v>99.610528186610395</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43.538003561000004</v>
      </c>
      <c r="V411" s="475">
        <f t="shared" si="151"/>
        <v>17.866672229999999</v>
      </c>
      <c r="W411" s="460">
        <f t="shared" si="152"/>
        <v>10.047231591000001</v>
      </c>
      <c r="X411" s="476">
        <f t="shared" si="153"/>
        <v>224.9648694</v>
      </c>
      <c r="Y411" s="476">
        <f t="shared" si="154"/>
        <v>703.70022045200005</v>
      </c>
      <c r="Z411" s="478">
        <f t="shared" si="155"/>
        <v>0</v>
      </c>
      <c r="AA411" s="465">
        <f t="shared" si="156"/>
        <v>1000.1169972340001</v>
      </c>
      <c r="AB411" s="429">
        <f t="shared" si="157"/>
        <v>0.18909377901947441</v>
      </c>
      <c r="AC411" s="454">
        <f t="shared" si="158"/>
        <v>98.980018377626763</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48.664913830000003</v>
      </c>
      <c r="V412" s="475">
        <f t="shared" si="151"/>
        <v>19.030703525</v>
      </c>
      <c r="W412" s="460">
        <f t="shared" si="152"/>
        <v>11.23036473</v>
      </c>
      <c r="X412" s="476">
        <f t="shared" si="153"/>
        <v>269.02783529999999</v>
      </c>
      <c r="Y412" s="476">
        <f t="shared" si="154"/>
        <v>786.56593755999995</v>
      </c>
      <c r="Z412" s="478">
        <f t="shared" si="155"/>
        <v>0</v>
      </c>
      <c r="AA412" s="465">
        <f t="shared" si="156"/>
        <v>1134.5197549449999</v>
      </c>
      <c r="AB412" s="429">
        <f t="shared" si="157"/>
        <v>0.21450553128096048</v>
      </c>
      <c r="AC412" s="454">
        <f t="shared" si="158"/>
        <v>99.451827611737457</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59.879091414999998</v>
      </c>
      <c r="V413" s="475">
        <f t="shared" si="151"/>
        <v>24.813344024999999</v>
      </c>
      <c r="W413" s="460">
        <f t="shared" si="152"/>
        <v>13.818251864999999</v>
      </c>
      <c r="X413" s="476">
        <f t="shared" si="153"/>
        <v>323.87035409999999</v>
      </c>
      <c r="Y413" s="476">
        <f t="shared" si="154"/>
        <v>965.33465026400006</v>
      </c>
      <c r="Z413" s="478">
        <f t="shared" si="155"/>
        <v>0</v>
      </c>
      <c r="AA413" s="465">
        <f t="shared" si="156"/>
        <v>1387.7156916690001</v>
      </c>
      <c r="AB413" s="429">
        <f t="shared" si="157"/>
        <v>0.26237770687634715</v>
      </c>
      <c r="AC413" s="454">
        <f t="shared" si="158"/>
        <v>99.543457298230777</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119.72457337099999</v>
      </c>
      <c r="V414" s="475">
        <f t="shared" si="151"/>
        <v>51.031163299999996</v>
      </c>
      <c r="W414" s="460">
        <f t="shared" si="152"/>
        <v>28.704582449999997</v>
      </c>
      <c r="X414" s="476">
        <f t="shared" si="153"/>
        <v>718.35461009999995</v>
      </c>
      <c r="Y414" s="476">
        <f t="shared" si="154"/>
        <v>1930.3550502559999</v>
      </c>
      <c r="Z414" s="478">
        <f t="shared" si="155"/>
        <v>0</v>
      </c>
      <c r="AA414" s="465">
        <f t="shared" si="156"/>
        <v>2848.1699794769997</v>
      </c>
      <c r="AB414" s="429">
        <f t="shared" si="157"/>
        <v>0.53850822073681215</v>
      </c>
      <c r="AC414" s="454">
        <f t="shared" si="158"/>
        <v>99.010154248258146</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65.473880120999993</v>
      </c>
      <c r="V415" s="475">
        <f t="shared" si="151"/>
        <v>26.513478844999998</v>
      </c>
      <c r="W415" s="460">
        <f t="shared" si="152"/>
        <v>15.980331585</v>
      </c>
      <c r="X415" s="476">
        <f t="shared" si="153"/>
        <v>378.95072535000003</v>
      </c>
      <c r="Y415" s="476">
        <f t="shared" si="154"/>
        <v>1109.8379563800002</v>
      </c>
      <c r="Z415" s="478">
        <f t="shared" si="155"/>
        <v>0</v>
      </c>
      <c r="AA415" s="465">
        <f t="shared" si="156"/>
        <v>1596.756372281</v>
      </c>
      <c r="AB415" s="429">
        <f t="shared" si="157"/>
        <v>0.30190137498222724</v>
      </c>
      <c r="AC415" s="454">
        <f t="shared" si="158"/>
        <v>99.96284785224023</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57.647990114000002</v>
      </c>
      <c r="V416" s="475">
        <f t="shared" si="151"/>
        <v>25.953750530000001</v>
      </c>
      <c r="W416" s="460">
        <f t="shared" si="152"/>
        <v>14.533935579</v>
      </c>
      <c r="X416" s="476">
        <f t="shared" si="153"/>
        <v>346.36616145000005</v>
      </c>
      <c r="Y416" s="476">
        <f t="shared" si="154"/>
        <v>1066.7526495479999</v>
      </c>
      <c r="Z416" s="478">
        <f t="shared" si="155"/>
        <v>0</v>
      </c>
      <c r="AA416" s="465">
        <f t="shared" si="156"/>
        <v>1511.2544872210001</v>
      </c>
      <c r="AB416" s="429">
        <f t="shared" si="157"/>
        <v>0.28573539179826057</v>
      </c>
      <c r="AC416" s="454">
        <f t="shared" si="158"/>
        <v>101.31911515850997</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159.07723208000002</v>
      </c>
      <c r="V417" s="475">
        <f t="shared" si="151"/>
        <v>72.422234164999992</v>
      </c>
      <c r="W417" s="460">
        <f t="shared" si="152"/>
        <v>39.217769828999998</v>
      </c>
      <c r="X417" s="476">
        <f t="shared" si="153"/>
        <v>1042.37354385</v>
      </c>
      <c r="Y417" s="476">
        <f t="shared" si="154"/>
        <v>2789.8605705680002</v>
      </c>
      <c r="Z417" s="478">
        <f t="shared" si="155"/>
        <v>0</v>
      </c>
      <c r="AA417" s="465">
        <f t="shared" si="156"/>
        <v>4102.9513504920005</v>
      </c>
      <c r="AB417" s="429">
        <f t="shared" si="157"/>
        <v>0.77575181518094172</v>
      </c>
      <c r="AC417" s="454">
        <f t="shared" si="158"/>
        <v>100.80016298475746</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94.653846287000007</v>
      </c>
      <c r="V418" s="475">
        <f t="shared" si="151"/>
        <v>40.027853659999998</v>
      </c>
      <c r="W418" s="460">
        <f t="shared" si="152"/>
        <v>21.884846895000003</v>
      </c>
      <c r="X418" s="476">
        <f t="shared" si="153"/>
        <v>538.20905625</v>
      </c>
      <c r="Y418" s="476">
        <f t="shared" si="154"/>
        <v>1536.2245851839998</v>
      </c>
      <c r="Z418" s="478">
        <f t="shared" si="155"/>
        <v>0</v>
      </c>
      <c r="AA418" s="465">
        <f t="shared" si="156"/>
        <v>2231.0001882759998</v>
      </c>
      <c r="AB418" s="429">
        <f t="shared" si="157"/>
        <v>0.42181890494913971</v>
      </c>
      <c r="AC418" s="454">
        <f t="shared" si="158"/>
        <v>99.533956061029087</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24.893468509000002</v>
      </c>
      <c r="V420" s="475">
        <f t="shared" si="151"/>
        <v>9.3704478350000002</v>
      </c>
      <c r="W420" s="460">
        <f t="shared" si="152"/>
        <v>6.0367624920000003</v>
      </c>
      <c r="X420" s="476">
        <f t="shared" si="153"/>
        <v>123.7076388</v>
      </c>
      <c r="Y420" s="476">
        <f t="shared" si="154"/>
        <v>425.032508608</v>
      </c>
      <c r="Z420" s="478">
        <f t="shared" si="155"/>
        <v>0</v>
      </c>
      <c r="AA420" s="465">
        <f t="shared" si="156"/>
        <v>589.04082624400007</v>
      </c>
      <c r="AB420" s="429">
        <f t="shared" si="157"/>
        <v>0.11137092574097185</v>
      </c>
      <c r="AC420" s="454">
        <f t="shared" si="158"/>
        <v>99.949735611820017</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24.436625265</v>
      </c>
      <c r="V421" s="475">
        <f t="shared" si="151"/>
        <v>8.8941448150000006</v>
      </c>
      <c r="W421" s="460">
        <f t="shared" si="152"/>
        <v>5.5950682199999999</v>
      </c>
      <c r="X421" s="476">
        <f t="shared" si="153"/>
        <v>133.1052372</v>
      </c>
      <c r="Y421" s="476">
        <f t="shared" si="154"/>
        <v>421.98316007599999</v>
      </c>
      <c r="Z421" s="478">
        <f t="shared" si="155"/>
        <v>0</v>
      </c>
      <c r="AA421" s="465">
        <f t="shared" si="156"/>
        <v>594.01423557600003</v>
      </c>
      <c r="AB421" s="429">
        <f t="shared" si="157"/>
        <v>0.11231125649007374</v>
      </c>
      <c r="AC421" s="454">
        <f t="shared" si="158"/>
        <v>101.70676101065111</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167.84999901800001</v>
      </c>
      <c r="V422" s="475">
        <f t="shared" si="151"/>
        <v>71.063725520000006</v>
      </c>
      <c r="W422" s="460">
        <f t="shared" si="152"/>
        <v>40.33710258</v>
      </c>
      <c r="X422" s="476">
        <f t="shared" si="153"/>
        <v>1098.2361793500002</v>
      </c>
      <c r="Y422" s="476">
        <f t="shared" si="154"/>
        <v>2944.0746837360002</v>
      </c>
      <c r="Z422" s="478">
        <f t="shared" si="155"/>
        <v>0</v>
      </c>
      <c r="AA422" s="465">
        <f t="shared" si="156"/>
        <v>4321.5616902040001</v>
      </c>
      <c r="AB422" s="429">
        <f t="shared" si="157"/>
        <v>0.81708483460086978</v>
      </c>
      <c r="AC422" s="454">
        <f t="shared" si="158"/>
        <v>101.95846019728417</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151.29670696399998</v>
      </c>
      <c r="V423" s="475">
        <f t="shared" si="151"/>
        <v>65.093833085</v>
      </c>
      <c r="W423" s="460">
        <f t="shared" si="152"/>
        <v>34.945110393</v>
      </c>
      <c r="X423" s="476">
        <f t="shared" si="153"/>
        <v>910.70019089999994</v>
      </c>
      <c r="Y423" s="476">
        <f t="shared" si="154"/>
        <v>2447.528123996</v>
      </c>
      <c r="Z423" s="478">
        <f t="shared" si="155"/>
        <v>0</v>
      </c>
      <c r="AA423" s="465">
        <f t="shared" si="156"/>
        <v>3609.5639653379999</v>
      </c>
      <c r="AB423" s="429">
        <f t="shared" si="157"/>
        <v>0.6824662441554169</v>
      </c>
      <c r="AC423" s="454">
        <f t="shared" si="158"/>
        <v>99.921797505703012</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112.653340683</v>
      </c>
      <c r="V424" s="475">
        <f t="shared" si="151"/>
        <v>48.832426965000003</v>
      </c>
      <c r="W424" s="460">
        <f t="shared" si="152"/>
        <v>25.152071420999999</v>
      </c>
      <c r="X424" s="476">
        <f t="shared" si="153"/>
        <v>608.68747755000004</v>
      </c>
      <c r="Y424" s="476">
        <f t="shared" si="154"/>
        <v>1668.862410984</v>
      </c>
      <c r="Z424" s="478">
        <f t="shared" si="155"/>
        <v>0</v>
      </c>
      <c r="AA424" s="465">
        <f t="shared" si="156"/>
        <v>2464.187727603</v>
      </c>
      <c r="AB424" s="429">
        <f t="shared" si="157"/>
        <v>0.46590805967158255</v>
      </c>
      <c r="AC424" s="454">
        <f t="shared" si="158"/>
        <v>97.356415601418092</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22.342646066</v>
      </c>
      <c r="V425" s="475">
        <f t="shared" si="151"/>
        <v>8.8499223150000006</v>
      </c>
      <c r="W425" s="460">
        <f t="shared" si="152"/>
        <v>5.3827578209999993</v>
      </c>
      <c r="X425" s="476">
        <f t="shared" si="153"/>
        <v>114.76209464999999</v>
      </c>
      <c r="Y425" s="476">
        <f t="shared" si="154"/>
        <v>404.56374127200002</v>
      </c>
      <c r="Z425" s="478">
        <f t="shared" si="155"/>
        <v>0</v>
      </c>
      <c r="AA425" s="465">
        <f t="shared" si="156"/>
        <v>555.90116212399994</v>
      </c>
      <c r="AB425" s="429">
        <f t="shared" si="157"/>
        <v>0.10510515449498958</v>
      </c>
      <c r="AC425" s="454">
        <f t="shared" si="158"/>
        <v>101.00390587195018</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112.84890866599999</v>
      </c>
      <c r="V426" s="475">
        <f t="shared" si="151"/>
        <v>47.778805145000007</v>
      </c>
      <c r="W426" s="460">
        <f t="shared" si="152"/>
        <v>27.038612727</v>
      </c>
      <c r="X426" s="476">
        <f t="shared" si="153"/>
        <v>685.18657619999999</v>
      </c>
      <c r="Y426" s="476">
        <f t="shared" si="154"/>
        <v>1894.5620671520001</v>
      </c>
      <c r="Z426" s="478">
        <f t="shared" si="155"/>
        <v>0</v>
      </c>
      <c r="AA426" s="465">
        <f t="shared" si="156"/>
        <v>2767.4149698900001</v>
      </c>
      <c r="AB426" s="429">
        <f t="shared" si="157"/>
        <v>0.52323973716959726</v>
      </c>
      <c r="AC426" s="454">
        <f t="shared" si="158"/>
        <v>100.38292987710911</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41.247443093999998</v>
      </c>
      <c r="V427" s="475">
        <f t="shared" si="151"/>
        <v>20.466239974999997</v>
      </c>
      <c r="W427" s="460">
        <f t="shared" si="152"/>
        <v>11.898022458</v>
      </c>
      <c r="X427" s="476">
        <f t="shared" si="153"/>
        <v>292.94585010000003</v>
      </c>
      <c r="Y427" s="476">
        <f t="shared" si="154"/>
        <v>855.89954344799992</v>
      </c>
      <c r="Z427" s="478">
        <f t="shared" si="155"/>
        <v>0</v>
      </c>
      <c r="AA427" s="465">
        <f t="shared" si="156"/>
        <v>1222.4570990749999</v>
      </c>
      <c r="AB427" s="429">
        <f t="shared" si="157"/>
        <v>0.23113199074966909</v>
      </c>
      <c r="AC427" s="454">
        <f t="shared" si="158"/>
        <v>101.07477414849437</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46.434915539999999</v>
      </c>
      <c r="V428" s="475">
        <f t="shared" si="151"/>
        <v>17.345878904999999</v>
      </c>
      <c r="W428" s="460">
        <f t="shared" si="152"/>
        <v>10.71574974</v>
      </c>
      <c r="X428" s="476">
        <f t="shared" si="153"/>
        <v>256.25973105000003</v>
      </c>
      <c r="Y428" s="476">
        <f t="shared" si="154"/>
        <v>750.52270727999996</v>
      </c>
      <c r="Z428" s="478">
        <f t="shared" si="155"/>
        <v>0</v>
      </c>
      <c r="AA428" s="465">
        <f t="shared" si="156"/>
        <v>1081.2789825150001</v>
      </c>
      <c r="AB428" s="429">
        <f t="shared" si="157"/>
        <v>0.20443921015598412</v>
      </c>
      <c r="AC428" s="454">
        <f t="shared" si="158"/>
        <v>99.778432187376723</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41.767745603999998</v>
      </c>
      <c r="V429" s="475">
        <f t="shared" si="151"/>
        <v>16.69496522</v>
      </c>
      <c r="W429" s="460">
        <f t="shared" si="152"/>
        <v>10.027025595</v>
      </c>
      <c r="X429" s="476">
        <f t="shared" si="153"/>
        <v>225.32393430000002</v>
      </c>
      <c r="Y429" s="476">
        <f t="shared" si="154"/>
        <v>697.66634090000002</v>
      </c>
      <c r="Z429" s="478">
        <f t="shared" si="155"/>
        <v>0</v>
      </c>
      <c r="AA429" s="465">
        <f t="shared" si="156"/>
        <v>991.48001161900004</v>
      </c>
      <c r="AB429" s="429">
        <f t="shared" si="157"/>
        <v>0.18746076982775572</v>
      </c>
      <c r="AC429" s="454">
        <f t="shared" si="158"/>
        <v>99.642219662377883</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27.079943501000002</v>
      </c>
      <c r="V430" s="475">
        <f t="shared" si="151"/>
        <v>11.485097960000001</v>
      </c>
      <c r="W430" s="460">
        <f t="shared" si="152"/>
        <v>6.7657002390000001</v>
      </c>
      <c r="X430" s="476">
        <f t="shared" si="153"/>
        <v>151.04771865000001</v>
      </c>
      <c r="Y430" s="476">
        <f t="shared" si="154"/>
        <v>473.86433830800001</v>
      </c>
      <c r="Z430" s="478">
        <f t="shared" si="155"/>
        <v>0</v>
      </c>
      <c r="AA430" s="465">
        <f t="shared" si="156"/>
        <v>670.24279865800008</v>
      </c>
      <c r="AB430" s="429">
        <f t="shared" si="157"/>
        <v>0.12672391731102289</v>
      </c>
      <c r="AC430" s="454">
        <f t="shared" si="158"/>
        <v>99.332830898205842</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64.247432664999991</v>
      </c>
      <c r="V431" s="475">
        <f t="shared" si="151"/>
        <v>25.340392530000003</v>
      </c>
      <c r="W431" s="460">
        <f t="shared" si="152"/>
        <v>13.603789674000001</v>
      </c>
      <c r="X431" s="476">
        <f t="shared" si="153"/>
        <v>306.2879595</v>
      </c>
      <c r="Y431" s="476">
        <f t="shared" si="154"/>
        <v>926.32559909999998</v>
      </c>
      <c r="Z431" s="478">
        <f t="shared" si="155"/>
        <v>0</v>
      </c>
      <c r="AA431" s="465">
        <f t="shared" si="156"/>
        <v>1335.805173469</v>
      </c>
      <c r="AB431" s="429">
        <f t="shared" si="157"/>
        <v>0.25256289912440916</v>
      </c>
      <c r="AC431" s="454">
        <f t="shared" si="158"/>
        <v>97.46587321088991</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78.055637750999992</v>
      </c>
      <c r="V432" s="475">
        <f t="shared" si="151"/>
        <v>33.527835955</v>
      </c>
      <c r="W432" s="460">
        <f t="shared" si="152"/>
        <v>17.999154039</v>
      </c>
      <c r="X432" s="476">
        <f t="shared" si="153"/>
        <v>438.10036919999999</v>
      </c>
      <c r="Y432" s="476">
        <f t="shared" si="154"/>
        <v>1223.083672796</v>
      </c>
      <c r="Z432" s="478">
        <f t="shared" si="155"/>
        <v>0</v>
      </c>
      <c r="AA432" s="465">
        <f t="shared" si="156"/>
        <v>1790.766669741</v>
      </c>
      <c r="AB432" s="429">
        <f t="shared" si="157"/>
        <v>0.33858322362280202</v>
      </c>
      <c r="AC432" s="454">
        <f t="shared" si="158"/>
        <v>98.024233532087806</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24.447966101000002</v>
      </c>
      <c r="V433" s="475">
        <f t="shared" si="151"/>
        <v>9.1873034150000006</v>
      </c>
      <c r="W433" s="460">
        <f t="shared" si="152"/>
        <v>6.1198452659999996</v>
      </c>
      <c r="X433" s="476">
        <f t="shared" si="153"/>
        <v>148.38845085</v>
      </c>
      <c r="Y433" s="476">
        <f t="shared" si="154"/>
        <v>428.62916255199997</v>
      </c>
      <c r="Z433" s="478">
        <f t="shared" si="155"/>
        <v>0</v>
      </c>
      <c r="AA433" s="465">
        <f t="shared" si="156"/>
        <v>616.77272818400002</v>
      </c>
      <c r="AB433" s="429">
        <f t="shared" si="157"/>
        <v>0.11661424242465494</v>
      </c>
      <c r="AC433" s="454">
        <f t="shared" si="158"/>
        <v>100.34968215559159</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25.725882688999999</v>
      </c>
      <c r="V434" s="475">
        <f t="shared" si="151"/>
        <v>9.5935742399999988</v>
      </c>
      <c r="W434" s="460">
        <f t="shared" si="152"/>
        <v>5.7262385880000002</v>
      </c>
      <c r="X434" s="476">
        <f t="shared" si="153"/>
        <v>127.20730590000001</v>
      </c>
      <c r="Y434" s="476">
        <f t="shared" si="154"/>
        <v>422.11878891599997</v>
      </c>
      <c r="Z434" s="478">
        <f t="shared" si="155"/>
        <v>0</v>
      </c>
      <c r="AA434" s="465">
        <f t="shared" si="156"/>
        <v>590.37179033300004</v>
      </c>
      <c r="AB434" s="429">
        <f t="shared" si="157"/>
        <v>0.11162257332822841</v>
      </c>
      <c r="AC434" s="454">
        <f t="shared" si="158"/>
        <v>100.04672359832161</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20.759404496999998</v>
      </c>
      <c r="V435" s="475">
        <f t="shared" si="151"/>
        <v>9.1606490750000003</v>
      </c>
      <c r="W435" s="460">
        <f t="shared" si="152"/>
        <v>5.9305664159999996</v>
      </c>
      <c r="X435" s="476">
        <f t="shared" si="153"/>
        <v>124.68095099999999</v>
      </c>
      <c r="Y435" s="476">
        <f t="shared" si="154"/>
        <v>429.26850411600003</v>
      </c>
      <c r="Z435" s="478">
        <f t="shared" si="155"/>
        <v>0</v>
      </c>
      <c r="AA435" s="465">
        <f t="shared" si="156"/>
        <v>589.80007510400003</v>
      </c>
      <c r="AB435" s="429">
        <f t="shared" si="157"/>
        <v>0.11151447818188694</v>
      </c>
      <c r="AC435" s="454">
        <f t="shared" si="158"/>
        <v>101.47407419955381</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144.579175494</v>
      </c>
      <c r="V436" s="475">
        <f t="shared" si="151"/>
        <v>65.886065065000011</v>
      </c>
      <c r="W436" s="460">
        <f t="shared" si="152"/>
        <v>36.755670725999998</v>
      </c>
      <c r="X436" s="476">
        <f t="shared" si="153"/>
        <v>971.76019005000001</v>
      </c>
      <c r="Y436" s="476">
        <f t="shared" si="154"/>
        <v>2653.1723646680002</v>
      </c>
      <c r="Z436" s="478">
        <f t="shared" si="155"/>
        <v>0</v>
      </c>
      <c r="AA436" s="465">
        <f t="shared" si="156"/>
        <v>3872.1534660030002</v>
      </c>
      <c r="AB436" s="429">
        <f t="shared" si="157"/>
        <v>0.7321144764611458</v>
      </c>
      <c r="AC436" s="454">
        <f t="shared" si="158"/>
        <v>101.54782320561438</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75.238647327999999</v>
      </c>
      <c r="V437" s="475">
        <f t="shared" si="151"/>
        <v>28.828658960000002</v>
      </c>
      <c r="W437" s="460">
        <f t="shared" si="152"/>
        <v>17.362764768000002</v>
      </c>
      <c r="X437" s="476">
        <f t="shared" si="153"/>
        <v>443.29236794999997</v>
      </c>
      <c r="Y437" s="476">
        <f t="shared" si="154"/>
        <v>1216.0744264959999</v>
      </c>
      <c r="Z437" s="478">
        <f t="shared" si="155"/>
        <v>0</v>
      </c>
      <c r="AA437" s="465">
        <f t="shared" si="156"/>
        <v>1780.7968655019999</v>
      </c>
      <c r="AB437" s="429">
        <f t="shared" si="157"/>
        <v>0.33669821620381923</v>
      </c>
      <c r="AC437" s="454">
        <f t="shared" si="158"/>
        <v>100.10568682468262</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118.322325056</v>
      </c>
      <c r="V439" s="475">
        <f t="shared" si="151"/>
        <v>52.591270969999997</v>
      </c>
      <c r="W439" s="460">
        <f t="shared" si="152"/>
        <v>27.451528208999999</v>
      </c>
      <c r="X439" s="476">
        <f t="shared" si="153"/>
        <v>743.9007249</v>
      </c>
      <c r="Y439" s="476">
        <f t="shared" si="154"/>
        <v>2026.6777987159999</v>
      </c>
      <c r="Z439" s="478">
        <f t="shared" si="155"/>
        <v>0</v>
      </c>
      <c r="AA439" s="465">
        <f t="shared" si="156"/>
        <v>2968.9436478509997</v>
      </c>
      <c r="AB439" s="429">
        <f t="shared" si="157"/>
        <v>0.56134309847816222</v>
      </c>
      <c r="AC439" s="454">
        <f t="shared" si="158"/>
        <v>100.90674750548074</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86.072986688</v>
      </c>
      <c r="V440" s="475">
        <f t="shared" si="151"/>
        <v>37.576533699999999</v>
      </c>
      <c r="W440" s="460">
        <f t="shared" si="152"/>
        <v>20.741360085</v>
      </c>
      <c r="X440" s="476">
        <f t="shared" si="153"/>
        <v>521.39937329999998</v>
      </c>
      <c r="Y440" s="476">
        <f t="shared" si="154"/>
        <v>1503.7336196040001</v>
      </c>
      <c r="Z440" s="478">
        <f t="shared" si="155"/>
        <v>0</v>
      </c>
      <c r="AA440" s="465">
        <f t="shared" si="156"/>
        <v>2169.5238733770002</v>
      </c>
      <c r="AB440" s="429">
        <f t="shared" si="157"/>
        <v>0.41019547615371532</v>
      </c>
      <c r="AC440" s="454">
        <f t="shared" si="158"/>
        <v>100.9195613466449</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30.078359232999997</v>
      </c>
      <c r="V441" s="475">
        <f t="shared" si="151"/>
        <v>12.358072909999999</v>
      </c>
      <c r="W441" s="460">
        <f t="shared" si="152"/>
        <v>8.0019693089999997</v>
      </c>
      <c r="X441" s="476">
        <f t="shared" si="153"/>
        <v>186.55436565000002</v>
      </c>
      <c r="Y441" s="476">
        <f t="shared" si="154"/>
        <v>602.89341537199994</v>
      </c>
      <c r="Z441" s="478">
        <f t="shared" si="155"/>
        <v>0</v>
      </c>
      <c r="AA441" s="465">
        <f t="shared" si="156"/>
        <v>839.88618247399995</v>
      </c>
      <c r="AB441" s="429">
        <f t="shared" si="157"/>
        <v>0.15879867318472299</v>
      </c>
      <c r="AC441" s="454">
        <f t="shared" si="158"/>
        <v>102.90805226597651</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68.470335583000008</v>
      </c>
      <c r="V442" s="475">
        <f t="shared" si="151"/>
        <v>31.358725275000001</v>
      </c>
      <c r="W442" s="460">
        <f t="shared" si="152"/>
        <v>17.210813735999999</v>
      </c>
      <c r="X442" s="476">
        <f t="shared" si="153"/>
        <v>419.38703505000001</v>
      </c>
      <c r="Y442" s="476">
        <f t="shared" si="154"/>
        <v>1200.9930924400001</v>
      </c>
      <c r="Z442" s="478">
        <f t="shared" si="155"/>
        <v>0</v>
      </c>
      <c r="AA442" s="465">
        <f t="shared" si="156"/>
        <v>1737.4200020840001</v>
      </c>
      <c r="AB442" s="429">
        <f t="shared" si="157"/>
        <v>0.32849688071166572</v>
      </c>
      <c r="AC442" s="454">
        <f t="shared" si="158"/>
        <v>99.895602864921671</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56.012004022000006</v>
      </c>
      <c r="V443" s="475">
        <f t="shared" si="151"/>
        <v>22.045772769999999</v>
      </c>
      <c r="W443" s="460">
        <f t="shared" si="152"/>
        <v>12.925847082000001</v>
      </c>
      <c r="X443" s="476">
        <f t="shared" si="153"/>
        <v>303.51199635</v>
      </c>
      <c r="Y443" s="476">
        <f t="shared" si="154"/>
        <v>934.10606163199998</v>
      </c>
      <c r="Z443" s="478">
        <f t="shared" si="155"/>
        <v>0</v>
      </c>
      <c r="AA443" s="465">
        <f t="shared" si="156"/>
        <v>1328.6016818559999</v>
      </c>
      <c r="AB443" s="429">
        <f t="shared" si="157"/>
        <v>0.25120092302060881</v>
      </c>
      <c r="AC443" s="454">
        <f t="shared" si="158"/>
        <v>101.08467282247922</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90.737971376000004</v>
      </c>
      <c r="V444" s="475">
        <f t="shared" si="151"/>
        <v>34.993778104999997</v>
      </c>
      <c r="W444" s="460">
        <f t="shared" si="152"/>
        <v>21.988862108999999</v>
      </c>
      <c r="X444" s="476">
        <f t="shared" si="153"/>
        <v>594.29418120000003</v>
      </c>
      <c r="Y444" s="476">
        <f t="shared" si="154"/>
        <v>1706.45386394</v>
      </c>
      <c r="Z444" s="478">
        <f t="shared" si="155"/>
        <v>0</v>
      </c>
      <c r="AA444" s="465">
        <f t="shared" si="156"/>
        <v>2448.46865673</v>
      </c>
      <c r="AB444" s="429">
        <f t="shared" si="157"/>
        <v>0.46293602887691437</v>
      </c>
      <c r="AC444" s="454">
        <f t="shared" si="158"/>
        <v>104.80064270606266</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34.415487326999994</v>
      </c>
      <c r="V445" s="475">
        <f t="shared" si="151"/>
        <v>12.74076217</v>
      </c>
      <c r="W445" s="460">
        <f t="shared" si="152"/>
        <v>8.0123179229999995</v>
      </c>
      <c r="X445" s="476">
        <f t="shared" si="153"/>
        <v>197.37048870000001</v>
      </c>
      <c r="Y445" s="476">
        <f t="shared" si="154"/>
        <v>608.335678852</v>
      </c>
      <c r="Z445" s="478">
        <f t="shared" si="155"/>
        <v>0</v>
      </c>
      <c r="AA445" s="465">
        <f t="shared" si="156"/>
        <v>860.87473497199994</v>
      </c>
      <c r="AB445" s="429">
        <f t="shared" si="157"/>
        <v>0.16276701360786536</v>
      </c>
      <c r="AC445" s="454">
        <f t="shared" si="158"/>
        <v>101.99296447143438</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33.845674187</v>
      </c>
      <c r="V446" s="475">
        <f t="shared" si="151"/>
        <v>14.075430089999999</v>
      </c>
      <c r="W446" s="460">
        <f t="shared" si="152"/>
        <v>7.5747773459999994</v>
      </c>
      <c r="X446" s="476">
        <f t="shared" si="153"/>
        <v>174.30124185</v>
      </c>
      <c r="Y446" s="476">
        <f t="shared" si="154"/>
        <v>547.04410948400005</v>
      </c>
      <c r="Z446" s="478">
        <f t="shared" si="155"/>
        <v>0</v>
      </c>
      <c r="AA446" s="465">
        <f t="shared" si="156"/>
        <v>776.8412329570001</v>
      </c>
      <c r="AB446" s="429">
        <f t="shared" si="157"/>
        <v>0.14687866004102856</v>
      </c>
      <c r="AC446" s="454">
        <f t="shared" si="158"/>
        <v>99.15770795646128</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41.453194094000004</v>
      </c>
      <c r="V447" s="475">
        <f t="shared" si="151"/>
        <v>16.84612808</v>
      </c>
      <c r="W447" s="460">
        <f t="shared" si="152"/>
        <v>9.3816411479999999</v>
      </c>
      <c r="X447" s="476">
        <f t="shared" si="153"/>
        <v>224.83354679999999</v>
      </c>
      <c r="Y447" s="476">
        <f t="shared" si="154"/>
        <v>676.78158201600002</v>
      </c>
      <c r="Z447" s="478">
        <f t="shared" si="155"/>
        <v>0</v>
      </c>
      <c r="AA447" s="465">
        <f t="shared" si="156"/>
        <v>969.29609213799995</v>
      </c>
      <c r="AB447" s="429">
        <f t="shared" si="157"/>
        <v>0.18326641938702967</v>
      </c>
      <c r="AC447" s="454">
        <f t="shared" si="158"/>
        <v>99.978776297636955</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75.574682248000002</v>
      </c>
      <c r="V448" s="475">
        <f t="shared" si="151"/>
        <v>28.423828049999997</v>
      </c>
      <c r="W448" s="460">
        <f t="shared" si="152"/>
        <v>17.182988799</v>
      </c>
      <c r="X448" s="476">
        <f t="shared" si="153"/>
        <v>448.11954135000002</v>
      </c>
      <c r="Y448" s="476">
        <f t="shared" si="154"/>
        <v>1228.2690166039999</v>
      </c>
      <c r="Z448" s="478">
        <f t="shared" si="155"/>
        <v>0</v>
      </c>
      <c r="AA448" s="465">
        <f t="shared" si="156"/>
        <v>1797.5700570509998</v>
      </c>
      <c r="AB448" s="429">
        <f t="shared" si="157"/>
        <v>0.33986955134259783</v>
      </c>
      <c r="AC448" s="454">
        <f t="shared" si="158"/>
        <v>101.09177159520226</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34.55736778</v>
      </c>
      <c r="V449" s="475">
        <f t="shared" si="151"/>
        <v>15.149267055000001</v>
      </c>
      <c r="W449" s="460">
        <f t="shared" si="152"/>
        <v>8.8636358309999999</v>
      </c>
      <c r="X449" s="476">
        <f t="shared" si="153"/>
        <v>200.8739358</v>
      </c>
      <c r="Y449" s="476">
        <f t="shared" si="154"/>
        <v>625.60540228000002</v>
      </c>
      <c r="Z449" s="478">
        <f t="shared" si="155"/>
        <v>0</v>
      </c>
      <c r="AA449" s="465">
        <f t="shared" si="156"/>
        <v>885.04960874599999</v>
      </c>
      <c r="AB449" s="429">
        <f t="shared" si="157"/>
        <v>0.1673377970780866</v>
      </c>
      <c r="AC449" s="454">
        <f t="shared" si="158"/>
        <v>99.755106549910636</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66.202215676999998</v>
      </c>
      <c r="V450" s="475">
        <f t="shared" si="151"/>
        <v>27.161472229999998</v>
      </c>
      <c r="W450" s="460">
        <f t="shared" si="152"/>
        <v>15.384165606</v>
      </c>
      <c r="X450" s="476">
        <f t="shared" si="153"/>
        <v>404.44448309999996</v>
      </c>
      <c r="Y450" s="476">
        <f t="shared" si="154"/>
        <v>1151.163813888</v>
      </c>
      <c r="Z450" s="478">
        <f t="shared" si="155"/>
        <v>0</v>
      </c>
      <c r="AA450" s="465">
        <f t="shared" si="156"/>
        <v>1664.356150501</v>
      </c>
      <c r="AB450" s="429">
        <f t="shared" si="157"/>
        <v>0.31468257714142561</v>
      </c>
      <c r="AC450" s="454">
        <f t="shared" si="158"/>
        <v>102.01430436863967</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24.294381488000003</v>
      </c>
      <c r="V451" s="475">
        <f t="shared" si="151"/>
        <v>10.65389014</v>
      </c>
      <c r="W451" s="460">
        <f t="shared" si="152"/>
        <v>6.1219954769999996</v>
      </c>
      <c r="X451" s="476">
        <f t="shared" si="153"/>
        <v>136.4618016</v>
      </c>
      <c r="Y451" s="476">
        <f t="shared" si="154"/>
        <v>440.602956624</v>
      </c>
      <c r="Z451" s="478">
        <f t="shared" si="155"/>
        <v>0</v>
      </c>
      <c r="AA451" s="465">
        <f t="shared" si="156"/>
        <v>618.13502532899997</v>
      </c>
      <c r="AB451" s="429">
        <f t="shared" si="157"/>
        <v>0.1168718142047646</v>
      </c>
      <c r="AC451" s="454">
        <f t="shared" si="158"/>
        <v>99.355353935155151</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27.794581698000002</v>
      </c>
      <c r="V452" s="475">
        <f t="shared" si="151"/>
        <v>10.885619269999999</v>
      </c>
      <c r="W452" s="460">
        <f t="shared" si="152"/>
        <v>6.3318737370000004</v>
      </c>
      <c r="X452" s="476">
        <f t="shared" si="153"/>
        <v>136.39452029999998</v>
      </c>
      <c r="Y452" s="476">
        <f t="shared" si="154"/>
        <v>449.24093133600002</v>
      </c>
      <c r="Z452" s="478">
        <f t="shared" si="155"/>
        <v>0</v>
      </c>
      <c r="AA452" s="465">
        <f t="shared" si="156"/>
        <v>630.647526341</v>
      </c>
      <c r="AB452" s="429">
        <f t="shared" si="157"/>
        <v>0.11923757351881263</v>
      </c>
      <c r="AC452" s="454">
        <f t="shared" si="158"/>
        <v>98.846398240453155</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34.476828749999996</v>
      </c>
      <c r="V453" s="475">
        <f t="shared" si="151"/>
        <v>12.667535124999999</v>
      </c>
      <c r="W453" s="460">
        <f t="shared" si="152"/>
        <v>8.5679175329999993</v>
      </c>
      <c r="X453" s="476">
        <f t="shared" si="153"/>
        <v>203.85559305000001</v>
      </c>
      <c r="Y453" s="476">
        <f t="shared" si="154"/>
        <v>639.55920238800002</v>
      </c>
      <c r="Z453" s="478">
        <f t="shared" si="155"/>
        <v>0</v>
      </c>
      <c r="AA453" s="465">
        <f t="shared" si="156"/>
        <v>899.12707684600002</v>
      </c>
      <c r="AB453" s="429">
        <f t="shared" si="157"/>
        <v>0.16999944731442618</v>
      </c>
      <c r="AC453" s="454">
        <f t="shared" si="158"/>
        <v>103.00193828173572</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46.871246669000001</v>
      </c>
      <c r="V454" s="475">
        <f t="shared" si="151"/>
        <v>17.220158659999999</v>
      </c>
      <c r="W454" s="460">
        <f t="shared" si="152"/>
        <v>11.026753656</v>
      </c>
      <c r="X454" s="476">
        <f t="shared" si="153"/>
        <v>296.05031144999998</v>
      </c>
      <c r="Y454" s="476">
        <f t="shared" si="154"/>
        <v>862.64672639600008</v>
      </c>
      <c r="Z454" s="478">
        <f t="shared" si="155"/>
        <v>0</v>
      </c>
      <c r="AA454" s="465">
        <f t="shared" si="156"/>
        <v>1233.8151968310001</v>
      </c>
      <c r="AB454" s="429">
        <f t="shared" si="157"/>
        <v>0.23327948512592175</v>
      </c>
      <c r="AC454" s="454">
        <f t="shared" si="158"/>
        <v>103.9727468892977</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27.801770386000001</v>
      </c>
      <c r="V455" s="475">
        <f t="shared" si="151"/>
        <v>10.679209160000001</v>
      </c>
      <c r="W455" s="460">
        <f t="shared" si="152"/>
        <v>6.1644867899999998</v>
      </c>
      <c r="X455" s="476">
        <f t="shared" si="153"/>
        <v>132.75356084999999</v>
      </c>
      <c r="Y455" s="476">
        <f t="shared" si="154"/>
        <v>453.78316512000004</v>
      </c>
      <c r="Z455" s="478">
        <f t="shared" si="155"/>
        <v>0</v>
      </c>
      <c r="AA455" s="465">
        <f t="shared" si="156"/>
        <v>631.18219230600005</v>
      </c>
      <c r="AB455" s="429">
        <f t="shared" si="157"/>
        <v>0.11933866369937607</v>
      </c>
      <c r="AC455" s="454">
        <f t="shared" si="158"/>
        <v>99.823870335014334</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37.022425427000002</v>
      </c>
      <c r="V456" s="475">
        <f t="shared" si="151"/>
        <v>13.786389455</v>
      </c>
      <c r="W456" s="460">
        <f t="shared" si="152"/>
        <v>8.5436366369999988</v>
      </c>
      <c r="X456" s="476">
        <f t="shared" si="153"/>
        <v>182.21325840000003</v>
      </c>
      <c r="Y456" s="476">
        <f t="shared" si="154"/>
        <v>598.38960916399992</v>
      </c>
      <c r="Z456" s="478">
        <f t="shared" si="155"/>
        <v>0</v>
      </c>
      <c r="AA456" s="465">
        <f t="shared" si="156"/>
        <v>839.95531908299995</v>
      </c>
      <c r="AB456" s="429">
        <f t="shared" si="157"/>
        <v>0.15881174495802608</v>
      </c>
      <c r="AC456" s="454">
        <f t="shared" si="158"/>
        <v>99.26051335353732</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107.64566367099999</v>
      </c>
      <c r="V458" s="475">
        <f t="shared" si="172"/>
        <v>48.124702045000006</v>
      </c>
      <c r="W458" s="460">
        <f t="shared" si="173"/>
        <v>26.996556597000001</v>
      </c>
      <c r="X458" s="476">
        <f t="shared" si="174"/>
        <v>805.4065588499999</v>
      </c>
      <c r="Y458" s="476">
        <f t="shared" si="175"/>
        <v>2220.0087410040001</v>
      </c>
      <c r="Z458" s="478">
        <f t="shared" si="176"/>
        <v>0</v>
      </c>
      <c r="AA458" s="465">
        <f t="shared" si="177"/>
        <v>3208.182222167</v>
      </c>
      <c r="AB458" s="429">
        <f t="shared" si="178"/>
        <v>0.60657633241955</v>
      </c>
      <c r="AC458" s="454">
        <f t="shared" si="179"/>
        <v>106.48359820790732</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49.929766444999998</v>
      </c>
      <c r="V459" s="475">
        <f t="shared" si="172"/>
        <v>20.71364762</v>
      </c>
      <c r="W459" s="460">
        <f t="shared" si="173"/>
        <v>12.927209547000002</v>
      </c>
      <c r="X459" s="476">
        <f t="shared" si="174"/>
        <v>385.81120395000005</v>
      </c>
      <c r="Y459" s="476">
        <f t="shared" si="175"/>
        <v>1187.8485610800001</v>
      </c>
      <c r="Z459" s="478">
        <f t="shared" si="176"/>
        <v>0</v>
      </c>
      <c r="AA459" s="465">
        <f t="shared" si="177"/>
        <v>1657.2303886420002</v>
      </c>
      <c r="AB459" s="429">
        <f t="shared" si="178"/>
        <v>0.31333529753110234</v>
      </c>
      <c r="AC459" s="454">
        <f t="shared" si="179"/>
        <v>111.39792302688763</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17.949414470000001</v>
      </c>
      <c r="V460" s="475">
        <f t="shared" si="172"/>
        <v>6.6578555500000007</v>
      </c>
      <c r="W460" s="460">
        <f t="shared" si="173"/>
        <v>4.2631450800000001</v>
      </c>
      <c r="X460" s="476">
        <f t="shared" si="174"/>
        <v>130.855311</v>
      </c>
      <c r="Y460" s="476">
        <f t="shared" si="175"/>
        <v>392.00940075599999</v>
      </c>
      <c r="Z460" s="478">
        <f t="shared" si="176"/>
        <v>0</v>
      </c>
      <c r="AA460" s="465">
        <f t="shared" si="177"/>
        <v>551.73512685599997</v>
      </c>
      <c r="AB460" s="429">
        <f t="shared" si="178"/>
        <v>0.10431747529892228</v>
      </c>
      <c r="AC460" s="454">
        <f t="shared" si="179"/>
        <v>110.23811928115173</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34.146420269000004</v>
      </c>
      <c r="V461" s="475">
        <f t="shared" si="172"/>
        <v>13.319863170000001</v>
      </c>
      <c r="W461" s="460">
        <f t="shared" si="173"/>
        <v>8.0892460170000007</v>
      </c>
      <c r="X461" s="476">
        <f t="shared" si="174"/>
        <v>208.89394965</v>
      </c>
      <c r="Y461" s="476">
        <f t="shared" si="175"/>
        <v>633.28079443199999</v>
      </c>
      <c r="Z461" s="478">
        <f t="shared" si="176"/>
        <v>0</v>
      </c>
      <c r="AA461" s="465">
        <f t="shared" si="177"/>
        <v>897.73027353800001</v>
      </c>
      <c r="AB461" s="429">
        <f t="shared" si="178"/>
        <v>0.16973535139686141</v>
      </c>
      <c r="AC461" s="454">
        <f t="shared" si="179"/>
        <v>105.0503416748162</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3.8895164619999996</v>
      </c>
      <c r="V462" s="475">
        <f t="shared" si="172"/>
        <v>1.6719640899999999</v>
      </c>
      <c r="W462" s="460">
        <f t="shared" si="173"/>
        <v>0.67709670599999994</v>
      </c>
      <c r="X462" s="476">
        <f t="shared" si="174"/>
        <v>23.7594897</v>
      </c>
      <c r="Y462" s="476">
        <f t="shared" si="175"/>
        <v>72.902851876</v>
      </c>
      <c r="Z462" s="478">
        <f t="shared" si="176"/>
        <v>0</v>
      </c>
      <c r="AA462" s="465">
        <f t="shared" si="177"/>
        <v>102.900918834</v>
      </c>
      <c r="AB462" s="429">
        <f t="shared" si="178"/>
        <v>1.9455647349971638E-2</v>
      </c>
      <c r="AC462" s="454">
        <f t="shared" si="179"/>
        <v>108.56071160257299</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100.38691601900001</v>
      </c>
      <c r="V463" s="475">
        <f t="shared" si="172"/>
        <v>42.103136450000001</v>
      </c>
      <c r="W463" s="460">
        <f t="shared" si="173"/>
        <v>21.903646004999999</v>
      </c>
      <c r="X463" s="476">
        <f t="shared" si="174"/>
        <v>620.64382950000004</v>
      </c>
      <c r="Y463" s="476">
        <f t="shared" si="175"/>
        <v>1614.810406904</v>
      </c>
      <c r="Z463" s="478">
        <f t="shared" si="176"/>
        <v>0</v>
      </c>
      <c r="AA463" s="465">
        <f t="shared" si="177"/>
        <v>2399.8479348780002</v>
      </c>
      <c r="AB463" s="429">
        <f t="shared" si="178"/>
        <v>0.45374322837549635</v>
      </c>
      <c r="AC463" s="454">
        <f t="shared" si="179"/>
        <v>101.7671391887704</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34.117951933000001</v>
      </c>
      <c r="V464" s="475">
        <f t="shared" si="172"/>
        <v>11.90249509</v>
      </c>
      <c r="W464" s="460">
        <f t="shared" si="173"/>
        <v>6.3897605220000004</v>
      </c>
      <c r="X464" s="476">
        <f t="shared" si="174"/>
        <v>174.80009924999999</v>
      </c>
      <c r="Y464" s="476">
        <f t="shared" si="175"/>
        <v>397.57205135200002</v>
      </c>
      <c r="Z464" s="478">
        <f t="shared" si="176"/>
        <v>0</v>
      </c>
      <c r="AA464" s="465">
        <f t="shared" si="177"/>
        <v>624.78235814699997</v>
      </c>
      <c r="AB464" s="429">
        <f t="shared" si="178"/>
        <v>0.11812863644299489</v>
      </c>
      <c r="AC464" s="454">
        <f t="shared" si="179"/>
        <v>95.468486684056273</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24.677314596999999</v>
      </c>
      <c r="V465" s="475">
        <f t="shared" si="172"/>
        <v>9.3569645799999996</v>
      </c>
      <c r="W465" s="460">
        <f t="shared" si="173"/>
        <v>5.0232125639999996</v>
      </c>
      <c r="X465" s="476">
        <f t="shared" si="174"/>
        <v>136.34830170000001</v>
      </c>
      <c r="Y465" s="476">
        <f t="shared" si="175"/>
        <v>325.55753087200003</v>
      </c>
      <c r="Z465" s="478">
        <f t="shared" si="176"/>
        <v>0</v>
      </c>
      <c r="AA465" s="465">
        <f t="shared" si="177"/>
        <v>500.96332431300004</v>
      </c>
      <c r="AB465" s="429">
        <f t="shared" si="178"/>
        <v>9.4717966404424286E-2</v>
      </c>
      <c r="AC465" s="454">
        <f t="shared" si="179"/>
        <v>97.059230866871232</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18.368123058999998</v>
      </c>
      <c r="V466" s="475">
        <f t="shared" si="172"/>
        <v>6.8564018450000006</v>
      </c>
      <c r="W466" s="460">
        <f t="shared" si="173"/>
        <v>3.8068727129999997</v>
      </c>
      <c r="X466" s="476">
        <f t="shared" si="174"/>
        <v>95.39814555000001</v>
      </c>
      <c r="Y466" s="476">
        <f t="shared" si="175"/>
        <v>246.68503472</v>
      </c>
      <c r="Z466" s="478">
        <f t="shared" si="176"/>
        <v>0</v>
      </c>
      <c r="AA466" s="465">
        <f t="shared" si="177"/>
        <v>371.114577887</v>
      </c>
      <c r="AB466" s="429">
        <f t="shared" si="178"/>
        <v>7.0167248607865385E-2</v>
      </c>
      <c r="AC466" s="454">
        <f t="shared" si="179"/>
        <v>97.376017930278579</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72.906911909000002</v>
      </c>
      <c r="V467" s="475">
        <f t="shared" si="172"/>
        <v>31.019219879999998</v>
      </c>
      <c r="W467" s="460">
        <f t="shared" si="173"/>
        <v>17.330652516000001</v>
      </c>
      <c r="X467" s="476">
        <f t="shared" si="174"/>
        <v>490.43459609999996</v>
      </c>
      <c r="Y467" s="476">
        <f t="shared" si="175"/>
        <v>1347.672528824</v>
      </c>
      <c r="Z467" s="478">
        <f t="shared" si="176"/>
        <v>0</v>
      </c>
      <c r="AA467" s="465">
        <f t="shared" si="177"/>
        <v>1959.363909229</v>
      </c>
      <c r="AB467" s="429">
        <f t="shared" si="178"/>
        <v>0.37046018325373414</v>
      </c>
      <c r="AC467" s="454">
        <f t="shared" si="179"/>
        <v>104.45515317380003</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52.305159750999998</v>
      </c>
      <c r="V468" s="475">
        <f t="shared" si="172"/>
        <v>22.001940625</v>
      </c>
      <c r="W468" s="460">
        <f t="shared" si="173"/>
        <v>11.563583889</v>
      </c>
      <c r="X468" s="476">
        <f t="shared" si="174"/>
        <v>328.85668440000001</v>
      </c>
      <c r="Y468" s="476">
        <f t="shared" si="175"/>
        <v>827.27296749999994</v>
      </c>
      <c r="Z468" s="478">
        <f t="shared" si="176"/>
        <v>0</v>
      </c>
      <c r="AA468" s="465">
        <f t="shared" si="177"/>
        <v>1242.0003361649999</v>
      </c>
      <c r="AB468" s="429">
        <f t="shared" si="178"/>
        <v>0.23482706299205897</v>
      </c>
      <c r="AC468" s="454">
        <f t="shared" si="179"/>
        <v>100.83654403175134</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4.4606374799999999</v>
      </c>
      <c r="V469" s="475">
        <f t="shared" si="172"/>
        <v>2.0708723199999999</v>
      </c>
      <c r="W469" s="460">
        <f t="shared" si="173"/>
        <v>0.80676425699999998</v>
      </c>
      <c r="X469" s="476">
        <f t="shared" si="174"/>
        <v>21.373314749999999</v>
      </c>
      <c r="Y469" s="476">
        <f t="shared" si="175"/>
        <v>48.330581656</v>
      </c>
      <c r="Z469" s="478">
        <f t="shared" si="176"/>
        <v>0</v>
      </c>
      <c r="AA469" s="465">
        <f t="shared" si="177"/>
        <v>77.042170462999991</v>
      </c>
      <c r="AB469" s="429">
        <f t="shared" si="178"/>
        <v>1.4566490917564755E-2</v>
      </c>
      <c r="AC469" s="454">
        <f t="shared" si="179"/>
        <v>90.045632692765409</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8.8736936600000007</v>
      </c>
      <c r="V470" s="475">
        <f t="shared" si="172"/>
        <v>2.816346915</v>
      </c>
      <c r="W470" s="460">
        <f t="shared" si="173"/>
        <v>1.462903686</v>
      </c>
      <c r="X470" s="476">
        <f t="shared" si="174"/>
        <v>34.494226650000002</v>
      </c>
      <c r="Y470" s="476">
        <f t="shared" si="175"/>
        <v>97.288081460000001</v>
      </c>
      <c r="Z470" s="478">
        <f t="shared" si="176"/>
        <v>0</v>
      </c>
      <c r="AA470" s="465">
        <f t="shared" si="177"/>
        <v>144.93525237099999</v>
      </c>
      <c r="AB470" s="429">
        <f t="shared" si="178"/>
        <v>2.7403148491397238E-2</v>
      </c>
      <c r="AC470" s="454">
        <f t="shared" si="179"/>
        <v>96.270976729887408</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10.039892096000001</v>
      </c>
      <c r="V471" s="475">
        <f t="shared" si="172"/>
        <v>5.0114116900000001</v>
      </c>
      <c r="W471" s="460">
        <f t="shared" si="173"/>
        <v>2.1716705250000001</v>
      </c>
      <c r="X471" s="476">
        <f t="shared" si="174"/>
        <v>53.340180750000002</v>
      </c>
      <c r="Y471" s="476">
        <f t="shared" si="175"/>
        <v>140.33660740799999</v>
      </c>
      <c r="Z471" s="478">
        <f t="shared" si="176"/>
        <v>0</v>
      </c>
      <c r="AA471" s="465">
        <f t="shared" si="177"/>
        <v>210.899762469</v>
      </c>
      <c r="AB471" s="429">
        <f t="shared" si="178"/>
        <v>3.9875167795235394E-2</v>
      </c>
      <c r="AC471" s="454">
        <f t="shared" si="179"/>
        <v>94.13726483581371</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29.073745831000004</v>
      </c>
      <c r="V472" s="475">
        <f t="shared" si="172"/>
        <v>9.8224884249999995</v>
      </c>
      <c r="W472" s="460">
        <f t="shared" si="173"/>
        <v>5.474587605</v>
      </c>
      <c r="X472" s="476">
        <f t="shared" si="174"/>
        <v>120.8877912</v>
      </c>
      <c r="Y472" s="476">
        <f t="shared" si="175"/>
        <v>310.33829975599997</v>
      </c>
      <c r="Z472" s="478">
        <f t="shared" si="176"/>
        <v>0</v>
      </c>
      <c r="AA472" s="465">
        <f t="shared" si="177"/>
        <v>475.59691281699997</v>
      </c>
      <c r="AB472" s="429">
        <f t="shared" si="178"/>
        <v>8.9921896921346181E-2</v>
      </c>
      <c r="AC472" s="454">
        <f t="shared" si="179"/>
        <v>93.646952721235081</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6.194501378</v>
      </c>
      <c r="V473" s="475">
        <f t="shared" si="172"/>
        <v>2.2978927750000002</v>
      </c>
      <c r="W473" s="460">
        <f t="shared" si="173"/>
        <v>1.0798397790000001</v>
      </c>
      <c r="X473" s="476">
        <f t="shared" si="174"/>
        <v>32.459796900000001</v>
      </c>
      <c r="Y473" s="476">
        <f t="shared" si="175"/>
        <v>86.939508096000012</v>
      </c>
      <c r="Z473" s="478">
        <f t="shared" si="176"/>
        <v>0</v>
      </c>
      <c r="AA473" s="465">
        <f t="shared" si="177"/>
        <v>128.97153892800003</v>
      </c>
      <c r="AB473" s="429">
        <f t="shared" si="178"/>
        <v>2.4384862720363023E-2</v>
      </c>
      <c r="AC473" s="454">
        <f t="shared" si="179"/>
        <v>99.973630183588426</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17.655782599000002</v>
      </c>
      <c r="V474" s="475">
        <f t="shared" si="172"/>
        <v>5.6616630350000001</v>
      </c>
      <c r="W474" s="460">
        <f t="shared" si="173"/>
        <v>3.230141814</v>
      </c>
      <c r="X474" s="476">
        <f t="shared" si="174"/>
        <v>86.414546250000015</v>
      </c>
      <c r="Y474" s="476">
        <f t="shared" si="175"/>
        <v>230.13421201199998</v>
      </c>
      <c r="Z474" s="478">
        <f t="shared" si="176"/>
        <v>0</v>
      </c>
      <c r="AA474" s="465">
        <f t="shared" si="177"/>
        <v>343.09634570999998</v>
      </c>
      <c r="AB474" s="429">
        <f t="shared" si="178"/>
        <v>6.4869794991491772E-2</v>
      </c>
      <c r="AC474" s="454">
        <f t="shared" si="179"/>
        <v>100.87674098581627</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5.1910038049999994</v>
      </c>
      <c r="V475" s="475">
        <f t="shared" si="172"/>
        <v>2.4242001200000001</v>
      </c>
      <c r="W475" s="460">
        <f t="shared" si="173"/>
        <v>1.1693877720000001</v>
      </c>
      <c r="X475" s="476">
        <f t="shared" si="174"/>
        <v>31.709751749999999</v>
      </c>
      <c r="Y475" s="476">
        <f t="shared" si="175"/>
        <v>77.161540299999999</v>
      </c>
      <c r="Z475" s="478">
        <f t="shared" si="176"/>
        <v>0</v>
      </c>
      <c r="AA475" s="465">
        <f t="shared" si="177"/>
        <v>117.65588374699999</v>
      </c>
      <c r="AB475" s="429">
        <f t="shared" si="178"/>
        <v>2.224539303214218E-2</v>
      </c>
      <c r="AC475" s="454">
        <f t="shared" si="179"/>
        <v>94.280909119606591</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10.329995039</v>
      </c>
      <c r="V476" s="475">
        <f t="shared" si="172"/>
        <v>4.1849732499999996</v>
      </c>
      <c r="W476" s="460">
        <f t="shared" si="173"/>
        <v>1.9321445370000001</v>
      </c>
      <c r="X476" s="476">
        <f t="shared" si="174"/>
        <v>64.2809898</v>
      </c>
      <c r="Y476" s="476">
        <f t="shared" si="175"/>
        <v>186.13000460800001</v>
      </c>
      <c r="Z476" s="478">
        <f t="shared" si="176"/>
        <v>0</v>
      </c>
      <c r="AA476" s="465">
        <f t="shared" si="177"/>
        <v>266.85810723399999</v>
      </c>
      <c r="AB476" s="429">
        <f t="shared" si="178"/>
        <v>5.0455304827755718E-2</v>
      </c>
      <c r="AC476" s="454">
        <f t="shared" si="179"/>
        <v>106.88759809737729</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13.715132040999999</v>
      </c>
      <c r="V477" s="475">
        <f t="shared" si="172"/>
        <v>6.4990776800000001</v>
      </c>
      <c r="W477" s="460">
        <f t="shared" si="173"/>
        <v>3.4889785440000001</v>
      </c>
      <c r="X477" s="476">
        <f t="shared" si="174"/>
        <v>92.355314399999997</v>
      </c>
      <c r="Y477" s="476">
        <f t="shared" si="175"/>
        <v>252.59600175199998</v>
      </c>
      <c r="Z477" s="478">
        <f t="shared" si="176"/>
        <v>0</v>
      </c>
      <c r="AA477" s="465">
        <f t="shared" si="177"/>
        <v>368.654504417</v>
      </c>
      <c r="AB477" s="429">
        <f t="shared" si="178"/>
        <v>6.9702118437700883E-2</v>
      </c>
      <c r="AC477" s="454">
        <f t="shared" si="179"/>
        <v>101.60456933224057</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12.938231514</v>
      </c>
      <c r="V478" s="475">
        <f t="shared" si="172"/>
        <v>4.64079541</v>
      </c>
      <c r="W478" s="460">
        <f t="shared" si="173"/>
        <v>2.359738992</v>
      </c>
      <c r="X478" s="476">
        <f t="shared" si="174"/>
        <v>61.555943249999999</v>
      </c>
      <c r="Y478" s="476">
        <f t="shared" si="175"/>
        <v>151.67401396</v>
      </c>
      <c r="Z478" s="478">
        <f t="shared" si="176"/>
        <v>0</v>
      </c>
      <c r="AA478" s="465">
        <f t="shared" si="177"/>
        <v>233.168723126</v>
      </c>
      <c r="AB478" s="429">
        <f t="shared" si="178"/>
        <v>4.4085597112119491E-2</v>
      </c>
      <c r="AC478" s="454">
        <f t="shared" si="179"/>
        <v>95.209226655375119</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21.443234852</v>
      </c>
      <c r="V479" s="475">
        <f t="shared" si="172"/>
        <v>9.1553866450000001</v>
      </c>
      <c r="W479" s="460">
        <f t="shared" si="173"/>
        <v>4.6880934510000003</v>
      </c>
      <c r="X479" s="476">
        <f t="shared" si="174"/>
        <v>124.5123414</v>
      </c>
      <c r="Y479" s="476">
        <f t="shared" si="175"/>
        <v>338.053301304</v>
      </c>
      <c r="Z479" s="478">
        <f t="shared" si="176"/>
        <v>0</v>
      </c>
      <c r="AA479" s="465">
        <f t="shared" si="177"/>
        <v>497.85235765200002</v>
      </c>
      <c r="AB479" s="429">
        <f t="shared" si="178"/>
        <v>9.4129770779353375E-2</v>
      </c>
      <c r="AC479" s="454">
        <f t="shared" si="179"/>
        <v>99.661564121847007</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26.352313818999999</v>
      </c>
      <c r="V480" s="475">
        <f t="shared" si="172"/>
        <v>11.079217585</v>
      </c>
      <c r="W480" s="460">
        <f t="shared" si="173"/>
        <v>6.0752699400000001</v>
      </c>
      <c r="X480" s="476">
        <f t="shared" si="174"/>
        <v>157.58145809999999</v>
      </c>
      <c r="Y480" s="476">
        <f t="shared" si="175"/>
        <v>444.78604724000002</v>
      </c>
      <c r="Z480" s="478">
        <f t="shared" si="176"/>
        <v>0</v>
      </c>
      <c r="AA480" s="465">
        <f t="shared" si="177"/>
        <v>645.87430668399998</v>
      </c>
      <c r="AB480" s="429">
        <f t="shared" si="178"/>
        <v>0.122116526126678</v>
      </c>
      <c r="AC480" s="454">
        <f t="shared" si="179"/>
        <v>101.45213866640613</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68.772324347999998</v>
      </c>
      <c r="V482" s="475">
        <f t="shared" si="172"/>
        <v>28.631614804999998</v>
      </c>
      <c r="W482" s="460">
        <f t="shared" si="173"/>
        <v>17.677419365999999</v>
      </c>
      <c r="X482" s="476">
        <f t="shared" si="174"/>
        <v>461.52333225000001</v>
      </c>
      <c r="Y482" s="476">
        <f t="shared" si="175"/>
        <v>1315.5824845240002</v>
      </c>
      <c r="Z482" s="478">
        <f t="shared" si="176"/>
        <v>0</v>
      </c>
      <c r="AA482" s="465">
        <f t="shared" si="177"/>
        <v>1892.1871752930001</v>
      </c>
      <c r="AB482" s="429">
        <f t="shared" si="178"/>
        <v>0.35775896677878616</v>
      </c>
      <c r="AC482" s="454">
        <f t="shared" si="179"/>
        <v>103.06941855366118</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56.173658007999997</v>
      </c>
      <c r="V483" s="475">
        <f t="shared" si="172"/>
        <v>21.459519410000002</v>
      </c>
      <c r="W483" s="460">
        <f t="shared" si="173"/>
        <v>11.395415316000001</v>
      </c>
      <c r="X483" s="476">
        <f t="shared" si="174"/>
        <v>255.48160185</v>
      </c>
      <c r="Y483" s="476">
        <f t="shared" si="175"/>
        <v>595.18379274400002</v>
      </c>
      <c r="Z483" s="478">
        <f t="shared" si="176"/>
        <v>0</v>
      </c>
      <c r="AA483" s="465">
        <f t="shared" si="177"/>
        <v>939.69398732800005</v>
      </c>
      <c r="AB483" s="429">
        <f t="shared" si="178"/>
        <v>0.17766950034562301</v>
      </c>
      <c r="AC483" s="454">
        <f t="shared" si="179"/>
        <v>89.578619151651978</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41.926289898999997</v>
      </c>
      <c r="V484" s="475">
        <f t="shared" si="172"/>
        <v>19.360114030000002</v>
      </c>
      <c r="W484" s="460">
        <f t="shared" si="173"/>
        <v>9.6752976690000008</v>
      </c>
      <c r="X484" s="476">
        <f t="shared" si="174"/>
        <v>250.44217469999998</v>
      </c>
      <c r="Y484" s="476">
        <f t="shared" si="175"/>
        <v>677.65026026800001</v>
      </c>
      <c r="Z484" s="478">
        <f t="shared" si="176"/>
        <v>0</v>
      </c>
      <c r="AA484" s="465">
        <f t="shared" si="177"/>
        <v>999.05413656600001</v>
      </c>
      <c r="AB484" s="429">
        <f t="shared" si="178"/>
        <v>0.18889282219058423</v>
      </c>
      <c r="AC484" s="454">
        <f t="shared" si="179"/>
        <v>99.127949996143386</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12.695057479000001</v>
      </c>
      <c r="V485" s="475">
        <f t="shared" si="172"/>
        <v>6.5752500099999995</v>
      </c>
      <c r="W485" s="460">
        <f t="shared" si="173"/>
        <v>4.3175356620000001</v>
      </c>
      <c r="X485" s="476">
        <f t="shared" si="174"/>
        <v>116.79094619999999</v>
      </c>
      <c r="Y485" s="476">
        <f t="shared" si="175"/>
        <v>366.559868768</v>
      </c>
      <c r="Z485" s="478">
        <f t="shared" si="176"/>
        <v>0</v>
      </c>
      <c r="AA485" s="465">
        <f t="shared" si="177"/>
        <v>506.93865811900002</v>
      </c>
      <c r="AB485" s="429">
        <f t="shared" si="178"/>
        <v>9.5847732675174893E-2</v>
      </c>
      <c r="AC485" s="454">
        <f t="shared" si="179"/>
        <v>109.43108936020509</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5.4324250889999997</v>
      </c>
      <c r="V486" s="475">
        <f t="shared" si="172"/>
        <v>2.1152326650000002</v>
      </c>
      <c r="W486" s="460">
        <f t="shared" si="173"/>
        <v>1.385261235</v>
      </c>
      <c r="X486" s="476">
        <f t="shared" si="174"/>
        <v>18.703475099999999</v>
      </c>
      <c r="Y486" s="476">
        <f t="shared" si="175"/>
        <v>76.820621475999999</v>
      </c>
      <c r="Z486" s="478">
        <f t="shared" si="176"/>
        <v>0</v>
      </c>
      <c r="AA486" s="465">
        <f t="shared" si="177"/>
        <v>104.45701556500001</v>
      </c>
      <c r="AB486" s="429">
        <f t="shared" si="178"/>
        <v>1.9749861139156742E-2</v>
      </c>
      <c r="AC486" s="454">
        <f t="shared" si="179"/>
        <v>95.71131812979597</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3.9385556990000001</v>
      </c>
      <c r="V487" s="475">
        <f t="shared" si="172"/>
        <v>1.5862903349999999</v>
      </c>
      <c r="W487" s="460">
        <f t="shared" si="173"/>
        <v>0.88511938199999995</v>
      </c>
      <c r="X487" s="476">
        <f t="shared" si="174"/>
        <v>14.264409150000001</v>
      </c>
      <c r="Y487" s="476">
        <f t="shared" si="175"/>
        <v>37.844618455999999</v>
      </c>
      <c r="Z487" s="478">
        <f t="shared" si="176"/>
        <v>0</v>
      </c>
      <c r="AA487" s="465">
        <f t="shared" si="177"/>
        <v>58.518993022000004</v>
      </c>
      <c r="AB487" s="429">
        <f t="shared" si="178"/>
        <v>1.106428304443184E-2</v>
      </c>
      <c r="AC487" s="454">
        <f t="shared" si="179"/>
        <v>78.861019890028004</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3.7445291910000003</v>
      </c>
      <c r="V488" s="475">
        <f t="shared" si="172"/>
        <v>1.0681409550000001</v>
      </c>
      <c r="W488" s="460">
        <f t="shared" si="173"/>
        <v>0.57395736600000002</v>
      </c>
      <c r="X488" s="476">
        <f t="shared" si="174"/>
        <v>9.3761374499999999</v>
      </c>
      <c r="Y488" s="476">
        <f t="shared" si="175"/>
        <v>40.162099908000002</v>
      </c>
      <c r="Z488" s="478">
        <f t="shared" si="176"/>
        <v>0</v>
      </c>
      <c r="AA488" s="465">
        <f t="shared" si="177"/>
        <v>54.92486487</v>
      </c>
      <c r="AB488" s="429">
        <f t="shared" si="178"/>
        <v>1.0384735275099262E-2</v>
      </c>
      <c r="AC488" s="454">
        <f t="shared" si="179"/>
        <v>95.8712853301992</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0.53441358099999992</v>
      </c>
      <c r="V489" s="475">
        <f t="shared" si="172"/>
        <v>0.24609977999999999</v>
      </c>
      <c r="W489" s="460">
        <f t="shared" si="173"/>
        <v>0.185734707</v>
      </c>
      <c r="X489" s="476">
        <f t="shared" si="174"/>
        <v>3.0285117000000001</v>
      </c>
      <c r="Y489" s="476">
        <f t="shared" si="175"/>
        <v>9.6690146519999995</v>
      </c>
      <c r="Z489" s="478">
        <f t="shared" si="176"/>
        <v>0</v>
      </c>
      <c r="AA489" s="465">
        <f t="shared" si="177"/>
        <v>13.663774419999999</v>
      </c>
      <c r="AB489" s="429">
        <f t="shared" si="178"/>
        <v>2.5834324862923047E-3</v>
      </c>
      <c r="AC489" s="454">
        <f t="shared" si="179"/>
        <v>97.233431920401785</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0.172462433</v>
      </c>
      <c r="V491" s="475">
        <f t="shared" si="172"/>
        <v>0.10890496000000001</v>
      </c>
      <c r="W491" s="460">
        <f t="shared" si="173"/>
        <v>0.17677390499999998</v>
      </c>
      <c r="X491" s="476">
        <f t="shared" si="174"/>
        <v>27.48738105</v>
      </c>
      <c r="Y491" s="476">
        <f t="shared" si="175"/>
        <v>250.49328680000002</v>
      </c>
      <c r="Z491" s="478">
        <f t="shared" si="176"/>
        <v>0</v>
      </c>
      <c r="AA491" s="465">
        <f t="shared" si="177"/>
        <v>278.43880914800002</v>
      </c>
      <c r="AB491" s="429">
        <f t="shared" si="178"/>
        <v>5.2644887341274343E-2</v>
      </c>
      <c r="AC491" s="454">
        <f t="shared" si="179"/>
        <v>170.57779641979764</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6.7302455999999997E-2</v>
      </c>
      <c r="V492" s="475">
        <f t="shared" si="172"/>
        <v>6.2438845E-2</v>
      </c>
      <c r="W492" s="460">
        <f t="shared" si="173"/>
        <v>0.12812495399999999</v>
      </c>
      <c r="X492" s="476">
        <f t="shared" si="174"/>
        <v>18.87158925</v>
      </c>
      <c r="Y492" s="476">
        <f t="shared" si="175"/>
        <v>319.84786032800002</v>
      </c>
      <c r="Z492" s="478">
        <f t="shared" si="176"/>
        <v>0</v>
      </c>
      <c r="AA492" s="465">
        <f t="shared" si="177"/>
        <v>338.97731583300003</v>
      </c>
      <c r="AB492" s="429">
        <f t="shared" si="178"/>
        <v>6.4091003182643227E-2</v>
      </c>
      <c r="AC492" s="454">
        <f t="shared" si="179"/>
        <v>181.04574156485918</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0.78659668100000002</v>
      </c>
      <c r="V493" s="475">
        <f t="shared" si="172"/>
        <v>0.71006049500000001</v>
      </c>
      <c r="W493" s="460">
        <f t="shared" si="173"/>
        <v>1.1011040759999999</v>
      </c>
      <c r="X493" s="476">
        <f t="shared" si="174"/>
        <v>42.8710752</v>
      </c>
      <c r="Y493" s="476">
        <f t="shared" si="175"/>
        <v>167.97874015600001</v>
      </c>
      <c r="Z493" s="478">
        <f t="shared" si="176"/>
        <v>0</v>
      </c>
      <c r="AA493" s="465">
        <f t="shared" si="177"/>
        <v>213.44757660800002</v>
      </c>
      <c r="AB493" s="429">
        <f t="shared" si="178"/>
        <v>4.0356887239175653E-2</v>
      </c>
      <c r="AC493" s="454">
        <f t="shared" si="179"/>
        <v>134.00799686799698</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13.847465736</v>
      </c>
      <c r="V494" s="475">
        <f t="shared" si="172"/>
        <v>7.1906334100000002</v>
      </c>
      <c r="W494" s="460">
        <f t="shared" si="173"/>
        <v>6.7549796310000003</v>
      </c>
      <c r="X494" s="476">
        <f t="shared" si="174"/>
        <v>282.28847625000003</v>
      </c>
      <c r="Y494" s="476">
        <f t="shared" si="175"/>
        <v>730.17684174800002</v>
      </c>
      <c r="Z494" s="478">
        <f t="shared" si="176"/>
        <v>0</v>
      </c>
      <c r="AA494" s="465">
        <f t="shared" si="177"/>
        <v>1040.2583967750002</v>
      </c>
      <c r="AB494" s="429">
        <f t="shared" si="178"/>
        <v>0.1966833799914918</v>
      </c>
      <c r="AC494" s="454">
        <f t="shared" si="179"/>
        <v>118.40134316991026</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2.1789148030000001</v>
      </c>
      <c r="V495" s="475">
        <f t="shared" si="172"/>
        <v>0.79863659500000006</v>
      </c>
      <c r="W495" s="460">
        <f t="shared" si="173"/>
        <v>0.72058251899999992</v>
      </c>
      <c r="X495" s="476">
        <f t="shared" si="174"/>
        <v>28.723158900000001</v>
      </c>
      <c r="Y495" s="476">
        <f t="shared" si="175"/>
        <v>59.219880807999999</v>
      </c>
      <c r="Z495" s="478">
        <f t="shared" si="176"/>
        <v>0</v>
      </c>
      <c r="AA495" s="465">
        <f t="shared" si="177"/>
        <v>91.641173624999993</v>
      </c>
      <c r="AB495" s="429">
        <f t="shared" si="178"/>
        <v>1.7326748652864436E-2</v>
      </c>
      <c r="AC495" s="454">
        <f t="shared" si="179"/>
        <v>107.38837091595687</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62.755267406000002</v>
      </c>
      <c r="V496" s="475">
        <f t="shared" si="172"/>
        <v>25.721906354999998</v>
      </c>
      <c r="W496" s="460">
        <f t="shared" si="173"/>
        <v>13.267196202000001</v>
      </c>
      <c r="X496" s="476">
        <f t="shared" si="174"/>
        <v>272.21746949999999</v>
      </c>
      <c r="Y496" s="476">
        <f t="shared" si="175"/>
        <v>544.65146958000003</v>
      </c>
      <c r="Z496" s="478">
        <f t="shared" si="176"/>
        <v>0</v>
      </c>
      <c r="AA496" s="465">
        <f t="shared" si="177"/>
        <v>918.61330904300007</v>
      </c>
      <c r="AB496" s="429">
        <f t="shared" si="178"/>
        <v>0.17368374154717339</v>
      </c>
      <c r="AC496" s="454">
        <f t="shared" si="179"/>
        <v>82.951767056562446</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26.824206720999999</v>
      </c>
      <c r="V497" s="475">
        <f t="shared" si="172"/>
        <v>10.498440975000001</v>
      </c>
      <c r="W497" s="460">
        <f t="shared" si="173"/>
        <v>6.5363001989999994</v>
      </c>
      <c r="X497" s="476">
        <f t="shared" si="174"/>
        <v>152.1738387</v>
      </c>
      <c r="Y497" s="476">
        <f t="shared" si="175"/>
        <v>304.570191292</v>
      </c>
      <c r="Z497" s="478">
        <f t="shared" si="176"/>
        <v>0</v>
      </c>
      <c r="AA497" s="465">
        <f t="shared" si="177"/>
        <v>500.60297788700001</v>
      </c>
      <c r="AB497" s="429">
        <f t="shared" si="178"/>
        <v>9.4649835108148991E-2</v>
      </c>
      <c r="AC497" s="454">
        <f t="shared" si="179"/>
        <v>89.025049199621492</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0.29024151000000004</v>
      </c>
      <c r="V499" s="475">
        <f t="shared" si="172"/>
        <v>0.444332385</v>
      </c>
      <c r="W499" s="460">
        <f t="shared" si="173"/>
        <v>1.2860664389999998</v>
      </c>
      <c r="X499" s="476">
        <f t="shared" si="174"/>
        <v>51.221234249999995</v>
      </c>
      <c r="Y499" s="476">
        <f t="shared" si="175"/>
        <v>153.734707904</v>
      </c>
      <c r="Z499" s="478">
        <f t="shared" si="176"/>
        <v>0</v>
      </c>
      <c r="AA499" s="465">
        <f t="shared" si="177"/>
        <v>206.97658248799999</v>
      </c>
      <c r="AB499" s="429">
        <f t="shared" si="178"/>
        <v>3.9133405650973715E-2</v>
      </c>
      <c r="AC499" s="454">
        <f t="shared" si="179"/>
        <v>129.88111356713722</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2.76781063</v>
      </c>
      <c r="V500" s="475">
        <f t="shared" si="172"/>
        <v>2.6093635749999997</v>
      </c>
      <c r="W500" s="460">
        <f t="shared" si="173"/>
        <v>2.073119808</v>
      </c>
      <c r="X500" s="476">
        <f t="shared" si="174"/>
        <v>26.563435649999999</v>
      </c>
      <c r="Y500" s="476">
        <f t="shared" si="175"/>
        <v>63.152745680000002</v>
      </c>
      <c r="Z500" s="478">
        <f t="shared" si="176"/>
        <v>0</v>
      </c>
      <c r="AA500" s="465">
        <f t="shared" si="177"/>
        <v>97.166475343000002</v>
      </c>
      <c r="AB500" s="429">
        <f t="shared" si="178"/>
        <v>1.8371426610512383E-2</v>
      </c>
      <c r="AC500" s="454">
        <f t="shared" si="179"/>
        <v>81.091220954114561</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0.22714556800000002</v>
      </c>
      <c r="V501" s="475">
        <f t="shared" si="172"/>
        <v>0.31074224500000003</v>
      </c>
      <c r="W501" s="460">
        <f t="shared" si="173"/>
        <v>0.45132745800000001</v>
      </c>
      <c r="X501" s="476">
        <f t="shared" si="174"/>
        <v>31.287107249999998</v>
      </c>
      <c r="Y501" s="476">
        <f t="shared" si="175"/>
        <v>90.859281588000002</v>
      </c>
      <c r="Z501" s="478">
        <f t="shared" si="176"/>
        <v>0</v>
      </c>
      <c r="AA501" s="465">
        <f t="shared" si="177"/>
        <v>123.135604109</v>
      </c>
      <c r="AB501" s="429">
        <f t="shared" si="178"/>
        <v>2.32814528472301E-2</v>
      </c>
      <c r="AC501" s="454">
        <f t="shared" si="179"/>
        <v>135.02822321618953</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9.5611450999999992</v>
      </c>
      <c r="V502" s="475">
        <f t="shared" si="172"/>
        <v>7.0773722249999995</v>
      </c>
      <c r="W502" s="460">
        <f t="shared" si="173"/>
        <v>6.207799305</v>
      </c>
      <c r="X502" s="476">
        <f t="shared" si="174"/>
        <v>101.55316950000001</v>
      </c>
      <c r="Y502" s="476">
        <f t="shared" si="175"/>
        <v>278.80487664400005</v>
      </c>
      <c r="Z502" s="478">
        <f t="shared" si="176"/>
        <v>0</v>
      </c>
      <c r="AA502" s="465">
        <f t="shared" si="177"/>
        <v>403.20436277400006</v>
      </c>
      <c r="AB502" s="429">
        <f t="shared" si="178"/>
        <v>7.6234517446398198E-2</v>
      </c>
      <c r="AC502" s="454">
        <f t="shared" si="179"/>
        <v>95.550230764630399</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2.9949561980000001</v>
      </c>
      <c r="V503" s="475">
        <f t="shared" si="172"/>
        <v>1.8891385550000002</v>
      </c>
      <c r="W503" s="460">
        <f t="shared" si="173"/>
        <v>1.723425354</v>
      </c>
      <c r="X503" s="476">
        <f t="shared" si="174"/>
        <v>34.405423650000003</v>
      </c>
      <c r="Y503" s="476">
        <f t="shared" si="175"/>
        <v>87.607104179999993</v>
      </c>
      <c r="Z503" s="478">
        <f t="shared" si="176"/>
        <v>0</v>
      </c>
      <c r="AA503" s="465">
        <f t="shared" si="177"/>
        <v>128.62004793699998</v>
      </c>
      <c r="AB503" s="429">
        <f t="shared" si="178"/>
        <v>2.431840573586689E-2</v>
      </c>
      <c r="AC503" s="454">
        <f t="shared" si="179"/>
        <v>99.566725693921271</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8.904946816999999</v>
      </c>
      <c r="V504" s="475">
        <f t="shared" si="172"/>
        <v>5.3915230300000001</v>
      </c>
      <c r="W504" s="460">
        <f t="shared" si="173"/>
        <v>3.6313313760000003</v>
      </c>
      <c r="X504" s="476">
        <f t="shared" si="174"/>
        <v>43.540935750000003</v>
      </c>
      <c r="Y504" s="476">
        <f t="shared" si="175"/>
        <v>96.506470707999995</v>
      </c>
      <c r="Z504" s="478">
        <f t="shared" si="176"/>
        <v>0</v>
      </c>
      <c r="AA504" s="465">
        <f t="shared" si="177"/>
        <v>157.975207681</v>
      </c>
      <c r="AB504" s="429">
        <f t="shared" si="178"/>
        <v>2.9868634464170922E-2</v>
      </c>
      <c r="AC504" s="454">
        <f t="shared" si="179"/>
        <v>75.383987355032772</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5.2958563709999993</v>
      </c>
      <c r="V505" s="475">
        <f t="shared" si="172"/>
        <v>2.8504065999999999</v>
      </c>
      <c r="W505" s="460">
        <f t="shared" si="173"/>
        <v>1.97100516</v>
      </c>
      <c r="X505" s="476">
        <f t="shared" si="174"/>
        <v>34.890494849999996</v>
      </c>
      <c r="Y505" s="476">
        <f t="shared" si="175"/>
        <v>122.221363004</v>
      </c>
      <c r="Z505" s="478">
        <f t="shared" si="176"/>
        <v>0</v>
      </c>
      <c r="AA505" s="465">
        <f t="shared" si="177"/>
        <v>167.229125985</v>
      </c>
      <c r="AB505" s="429">
        <f t="shared" si="178"/>
        <v>3.1618288142370957E-2</v>
      </c>
      <c r="AC505" s="454">
        <f t="shared" si="179"/>
        <v>101.54287708304517</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3.840442307</v>
      </c>
      <c r="V506" s="475">
        <f t="shared" si="172"/>
        <v>2.3901014849999997</v>
      </c>
      <c r="W506" s="460">
        <f t="shared" si="173"/>
        <v>2.2826474939999999</v>
      </c>
      <c r="X506" s="476">
        <f t="shared" si="174"/>
        <v>49.292497349999998</v>
      </c>
      <c r="Y506" s="476">
        <f t="shared" si="175"/>
        <v>141.65879392400001</v>
      </c>
      <c r="Z506" s="478">
        <f t="shared" si="176"/>
        <v>0</v>
      </c>
      <c r="AA506" s="465">
        <f t="shared" si="177"/>
        <v>199.46448256000002</v>
      </c>
      <c r="AB506" s="429">
        <f t="shared" si="178"/>
        <v>3.7713080461334848E-2</v>
      </c>
      <c r="AC506" s="454">
        <f t="shared" si="179"/>
        <v>105.77773389385172</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2.7972553439999999</v>
      </c>
      <c r="V507" s="475">
        <f t="shared" si="172"/>
        <v>1.50143681</v>
      </c>
      <c r="W507" s="460">
        <f t="shared" si="173"/>
        <v>0.659891754</v>
      </c>
      <c r="X507" s="476">
        <f t="shared" si="174"/>
        <v>33.758661600000003</v>
      </c>
      <c r="Y507" s="476">
        <f t="shared" si="175"/>
        <v>192.63478449199999</v>
      </c>
      <c r="Z507" s="478">
        <f t="shared" si="176"/>
        <v>0</v>
      </c>
      <c r="AA507" s="465">
        <f t="shared" si="177"/>
        <v>231.35203000000001</v>
      </c>
      <c r="AB507" s="429">
        <f t="shared" si="178"/>
        <v>4.3742111930421636E-2</v>
      </c>
      <c r="AC507" s="454">
        <f t="shared" si="179"/>
        <v>141.47006357538922</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5.8384818699999999</v>
      </c>
      <c r="V508" s="475">
        <f t="shared" si="172"/>
        <v>2.4815816399999999</v>
      </c>
      <c r="W508" s="460">
        <f t="shared" si="173"/>
        <v>1.9059793440000001</v>
      </c>
      <c r="X508" s="476">
        <f t="shared" si="174"/>
        <v>35.005988699999996</v>
      </c>
      <c r="Y508" s="476">
        <f t="shared" si="175"/>
        <v>63.505694999999996</v>
      </c>
      <c r="Z508" s="478">
        <f t="shared" si="176"/>
        <v>0</v>
      </c>
      <c r="AA508" s="465">
        <f t="shared" si="177"/>
        <v>108.73772655399999</v>
      </c>
      <c r="AB508" s="429">
        <f t="shared" si="178"/>
        <v>2.0559222263944032E-2</v>
      </c>
      <c r="AC508" s="454">
        <f t="shared" si="179"/>
        <v>83.126783607400526</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2.4901882199999998</v>
      </c>
      <c r="V509" s="475">
        <f t="shared" si="172"/>
        <v>1.6931095700000001</v>
      </c>
      <c r="W509" s="460">
        <f t="shared" si="173"/>
        <v>2.3043228</v>
      </c>
      <c r="X509" s="476">
        <f t="shared" si="174"/>
        <v>39.845154149999999</v>
      </c>
      <c r="Y509" s="476">
        <f t="shared" si="175"/>
        <v>72.934489080000006</v>
      </c>
      <c r="Z509" s="478">
        <f t="shared" si="176"/>
        <v>0</v>
      </c>
      <c r="AA509" s="465">
        <f t="shared" si="177"/>
        <v>119.26726382000001</v>
      </c>
      <c r="AB509" s="429">
        <f t="shared" si="178"/>
        <v>2.2550059334467767E-2</v>
      </c>
      <c r="AC509" s="454">
        <f t="shared" si="179"/>
        <v>88.511173855222211</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3.0370200120000002</v>
      </c>
      <c r="V510" s="475">
        <f t="shared" si="172"/>
        <v>3.222135615</v>
      </c>
      <c r="W510" s="460">
        <f t="shared" si="173"/>
        <v>4.0075178820000001</v>
      </c>
      <c r="X510" s="476">
        <f t="shared" si="174"/>
        <v>78.93960165</v>
      </c>
      <c r="Y510" s="476">
        <f t="shared" si="175"/>
        <v>189.180921248</v>
      </c>
      <c r="Z510" s="478">
        <f t="shared" si="176"/>
        <v>0</v>
      </c>
      <c r="AA510" s="465">
        <f t="shared" si="177"/>
        <v>278.38719640700003</v>
      </c>
      <c r="AB510" s="429">
        <f t="shared" si="178"/>
        <v>5.2635128834751375E-2</v>
      </c>
      <c r="AC510" s="454">
        <f t="shared" si="179"/>
        <v>101.00098819362519</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30.088372522000004</v>
      </c>
      <c r="V511" s="475">
        <f t="shared" si="172"/>
        <v>13.321258244999999</v>
      </c>
      <c r="W511" s="460">
        <f t="shared" si="173"/>
        <v>8.7047912309999997</v>
      </c>
      <c r="X511" s="476">
        <f t="shared" si="174"/>
        <v>226.74779684999999</v>
      </c>
      <c r="Y511" s="476">
        <f t="shared" si="175"/>
        <v>500.17983382800003</v>
      </c>
      <c r="Z511" s="478">
        <f t="shared" si="176"/>
        <v>0</v>
      </c>
      <c r="AA511" s="465">
        <f t="shared" si="177"/>
        <v>779.04205267600003</v>
      </c>
      <c r="AB511" s="429">
        <f t="shared" si="178"/>
        <v>0.14729477267460769</v>
      </c>
      <c r="AC511" s="454">
        <f t="shared" si="179"/>
        <v>97.357410636338713</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21.410571272999999</v>
      </c>
      <c r="V512" s="475">
        <f t="shared" si="172"/>
        <v>9.4079390150000002</v>
      </c>
      <c r="W512" s="460">
        <f t="shared" si="173"/>
        <v>6.4226253809999996</v>
      </c>
      <c r="X512" s="476">
        <f t="shared" si="174"/>
        <v>133.8566175</v>
      </c>
      <c r="Y512" s="476">
        <f t="shared" si="175"/>
        <v>322.89835189999997</v>
      </c>
      <c r="Z512" s="478">
        <f t="shared" si="176"/>
        <v>0</v>
      </c>
      <c r="AA512" s="465">
        <f t="shared" si="177"/>
        <v>493.99610506899995</v>
      </c>
      <c r="AB512" s="429">
        <f t="shared" si="178"/>
        <v>9.3400662709207785E-2</v>
      </c>
      <c r="AC512" s="454">
        <f t="shared" si="179"/>
        <v>94.043630422519797</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2.742572209</v>
      </c>
      <c r="V513" s="475">
        <f t="shared" si="172"/>
        <v>2.4772255099999998</v>
      </c>
      <c r="W513" s="460">
        <f t="shared" si="173"/>
        <v>2.6944777469999996</v>
      </c>
      <c r="X513" s="476">
        <f t="shared" si="174"/>
        <v>63.359568899999999</v>
      </c>
      <c r="Y513" s="476">
        <f t="shared" si="175"/>
        <v>183.86146669999999</v>
      </c>
      <c r="Z513" s="478">
        <f t="shared" si="176"/>
        <v>0</v>
      </c>
      <c r="AA513" s="465">
        <f t="shared" si="177"/>
        <v>255.13531106599999</v>
      </c>
      <c r="AB513" s="429">
        <f t="shared" si="178"/>
        <v>4.8238856318018525E-2</v>
      </c>
      <c r="AC513" s="454">
        <f t="shared" si="179"/>
        <v>111.16615965638263</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55.245958131000002</v>
      </c>
      <c r="V516" s="475">
        <f t="shared" si="172"/>
        <v>25.977144280000001</v>
      </c>
      <c r="W516" s="460">
        <f t="shared" si="173"/>
        <v>13.918268474999998</v>
      </c>
      <c r="X516" s="476">
        <f t="shared" si="174"/>
        <v>369.14889240000002</v>
      </c>
      <c r="Y516" s="476">
        <f t="shared" si="175"/>
        <v>1007.3840949560001</v>
      </c>
      <c r="Z516" s="478">
        <f t="shared" si="176"/>
        <v>0</v>
      </c>
      <c r="AA516" s="465">
        <f t="shared" si="177"/>
        <v>1471.6743582420002</v>
      </c>
      <c r="AB516" s="429">
        <f t="shared" si="178"/>
        <v>0.27825191118207604</v>
      </c>
      <c r="AC516" s="454">
        <f t="shared" si="179"/>
        <v>101.51830532288724</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20.469244536000001</v>
      </c>
      <c r="V517" s="475">
        <f t="shared" si="172"/>
        <v>12.788784005</v>
      </c>
      <c r="W517" s="460">
        <f t="shared" si="173"/>
        <v>8.0782709700000002</v>
      </c>
      <c r="X517" s="476">
        <f t="shared" si="174"/>
        <v>217.97883134999998</v>
      </c>
      <c r="Y517" s="476">
        <f t="shared" si="175"/>
        <v>705.31107814799998</v>
      </c>
      <c r="Z517" s="478">
        <f t="shared" si="176"/>
        <v>0</v>
      </c>
      <c r="AA517" s="465">
        <f t="shared" si="177"/>
        <v>964.62620900899992</v>
      </c>
      <c r="AB517" s="429">
        <f t="shared" si="178"/>
        <v>0.1823834768404235</v>
      </c>
      <c r="AC517" s="454">
        <f t="shared" si="179"/>
        <v>111.46165782762256</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40.311758929</v>
      </c>
      <c r="V518" s="475">
        <f t="shared" si="172"/>
        <v>15.42444776</v>
      </c>
      <c r="W518" s="460">
        <f t="shared" si="173"/>
        <v>7.6559103899999998</v>
      </c>
      <c r="X518" s="476">
        <f t="shared" si="174"/>
        <v>202.6564515</v>
      </c>
      <c r="Y518" s="476">
        <f t="shared" si="175"/>
        <v>494.64086559200001</v>
      </c>
      <c r="Z518" s="478">
        <f t="shared" si="176"/>
        <v>0</v>
      </c>
      <c r="AA518" s="465">
        <f t="shared" si="177"/>
        <v>760.68943417100002</v>
      </c>
      <c r="AB518" s="429">
        <f t="shared" si="178"/>
        <v>0.14382481266231803</v>
      </c>
      <c r="AC518" s="454">
        <f t="shared" si="179"/>
        <v>95.593098853008101</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25.121606809000003</v>
      </c>
      <c r="V519" s="475">
        <f t="shared" si="172"/>
        <v>9.2714391200000001</v>
      </c>
      <c r="W519" s="460">
        <f t="shared" si="173"/>
        <v>5.428222689</v>
      </c>
      <c r="X519" s="476">
        <f t="shared" si="174"/>
        <v>141.9950925</v>
      </c>
      <c r="Y519" s="476">
        <f t="shared" si="175"/>
        <v>326.435896388</v>
      </c>
      <c r="Z519" s="478">
        <f t="shared" si="176"/>
        <v>0</v>
      </c>
      <c r="AA519" s="465">
        <f t="shared" si="177"/>
        <v>508.25225750599998</v>
      </c>
      <c r="AB519" s="429">
        <f t="shared" si="178"/>
        <v>9.6096097089430885E-2</v>
      </c>
      <c r="AC519" s="454">
        <f t="shared" si="179"/>
        <v>95.130133685206033</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33.013035912999996</v>
      </c>
      <c r="V520" s="475">
        <f t="shared" si="172"/>
        <v>13.57393725</v>
      </c>
      <c r="W520" s="460">
        <f t="shared" si="173"/>
        <v>5.9850630269999998</v>
      </c>
      <c r="X520" s="476">
        <f t="shared" si="174"/>
        <v>143.5728321</v>
      </c>
      <c r="Y520" s="476">
        <f t="shared" si="175"/>
        <v>250.995852912</v>
      </c>
      <c r="Z520" s="478">
        <f t="shared" si="176"/>
        <v>0</v>
      </c>
      <c r="AA520" s="465">
        <f t="shared" si="177"/>
        <v>447.14072120200001</v>
      </c>
      <c r="AB520" s="429">
        <f t="shared" si="178"/>
        <v>8.4541637587823792E-2</v>
      </c>
      <c r="AC520" s="454">
        <f t="shared" si="179"/>
        <v>81.451599952100651</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16.926219166999999</v>
      </c>
      <c r="V521" s="475">
        <f t="shared" ref="V521:V584" si="193">IFERROR(V$5*I521,"")</f>
        <v>7.5273121750000005</v>
      </c>
      <c r="W521" s="460">
        <f t="shared" ref="W521:W584" si="194">IFERROR(W$5*K521,"")</f>
        <v>4.306662921</v>
      </c>
      <c r="X521" s="476">
        <f t="shared" ref="X521:X584" si="195">IFERROR(X$5*M521,"")</f>
        <v>115.25548455000001</v>
      </c>
      <c r="Y521" s="476">
        <f t="shared" ref="Y521:Y584" si="196">IFERROR(Y$5*O521,"")</f>
        <v>249.42806282000001</v>
      </c>
      <c r="Z521" s="478">
        <f t="shared" ref="Z521:Z584" si="197">IFERROR(Z$5*Q521,"")</f>
        <v>0</v>
      </c>
      <c r="AA521" s="465">
        <f t="shared" ref="AA521:AA584" si="198">IFERROR(SUM(U521:Z521),"")</f>
        <v>393.443741633</v>
      </c>
      <c r="AB521" s="429">
        <f t="shared" ref="AB521:AB584" si="199">IF(OR(AA521="", AA521=0), "", AA521/$AA$5)</f>
        <v>7.4389060622612968E-2</v>
      </c>
      <c r="AC521" s="454">
        <f t="shared" ref="AC521:AC584" si="200">IF(OR(AB521="", AB521=0), "", IF(AN521&gt;0, AB521/AN521*100, ""))</f>
        <v>95.257148938703153</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1.8334053920000002</v>
      </c>
      <c r="V522" s="475">
        <f t="shared" si="193"/>
        <v>0.76735385500000008</v>
      </c>
      <c r="W522" s="460">
        <f t="shared" si="194"/>
        <v>0.90430379700000008</v>
      </c>
      <c r="X522" s="476">
        <f t="shared" si="195"/>
        <v>30.5764794</v>
      </c>
      <c r="Y522" s="476">
        <f t="shared" si="196"/>
        <v>162.63939313999998</v>
      </c>
      <c r="Z522" s="478">
        <f t="shared" si="197"/>
        <v>0</v>
      </c>
      <c r="AA522" s="465">
        <f t="shared" si="198"/>
        <v>196.72093558399999</v>
      </c>
      <c r="AB522" s="429">
        <f t="shared" si="199"/>
        <v>3.7194353485346943E-2</v>
      </c>
      <c r="AC522" s="454">
        <f t="shared" si="200"/>
        <v>140.92659738060721</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2.1806881069999999</v>
      </c>
      <c r="V523" s="475">
        <f t="shared" si="193"/>
        <v>1.1603390249999999</v>
      </c>
      <c r="W523" s="460">
        <f t="shared" si="194"/>
        <v>0.97084553699999998</v>
      </c>
      <c r="X523" s="476">
        <f t="shared" si="195"/>
        <v>24.603141149999999</v>
      </c>
      <c r="Y523" s="476">
        <f t="shared" si="196"/>
        <v>94.8507094</v>
      </c>
      <c r="Z523" s="478">
        <f t="shared" si="197"/>
        <v>0</v>
      </c>
      <c r="AA523" s="465">
        <f t="shared" si="198"/>
        <v>123.76572321899999</v>
      </c>
      <c r="AB523" s="429">
        <f t="shared" si="199"/>
        <v>2.3400590512195122E-2</v>
      </c>
      <c r="AC523" s="454">
        <f t="shared" si="200"/>
        <v>119.91771428234415</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3.156516259</v>
      </c>
      <c r="V524" s="475">
        <f t="shared" si="193"/>
        <v>1.1763563099999998</v>
      </c>
      <c r="W524" s="460">
        <f t="shared" si="194"/>
        <v>0.69910631700000003</v>
      </c>
      <c r="X524" s="476">
        <f t="shared" si="195"/>
        <v>30.099100499999999</v>
      </c>
      <c r="Y524" s="476">
        <f t="shared" si="196"/>
        <v>89.088923376000011</v>
      </c>
      <c r="Z524" s="478">
        <f t="shared" si="197"/>
        <v>0</v>
      </c>
      <c r="AA524" s="465">
        <f t="shared" si="198"/>
        <v>124.22000276200001</v>
      </c>
      <c r="AB524" s="429">
        <f t="shared" si="199"/>
        <v>2.3486481898657593E-2</v>
      </c>
      <c r="AC524" s="454">
        <f t="shared" si="200"/>
        <v>117.52154152742828</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9.1943500740000008</v>
      </c>
      <c r="V525" s="475">
        <f t="shared" si="193"/>
        <v>2.2552303650000001</v>
      </c>
      <c r="W525" s="460">
        <f t="shared" si="194"/>
        <v>0.66593392800000006</v>
      </c>
      <c r="X525" s="476">
        <f t="shared" si="195"/>
        <v>9.4384993500000007</v>
      </c>
      <c r="Y525" s="476">
        <f t="shared" si="196"/>
        <v>24.218081416</v>
      </c>
      <c r="Z525" s="478">
        <f t="shared" si="197"/>
        <v>0</v>
      </c>
      <c r="AA525" s="465">
        <f t="shared" si="198"/>
        <v>45.772095133000008</v>
      </c>
      <c r="AB525" s="429">
        <f t="shared" si="199"/>
        <v>8.6542059241822671E-3</v>
      </c>
      <c r="AC525" s="454">
        <f t="shared" si="200"/>
        <v>66.11725618917967</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3.003815425</v>
      </c>
      <c r="V526" s="475">
        <f t="shared" si="193"/>
        <v>1.41891335</v>
      </c>
      <c r="W526" s="460">
        <f t="shared" si="194"/>
        <v>0.69318817499999996</v>
      </c>
      <c r="X526" s="476">
        <f t="shared" si="195"/>
        <v>18.34909875</v>
      </c>
      <c r="Y526" s="476">
        <f t="shared" si="196"/>
        <v>41.289791024000003</v>
      </c>
      <c r="Z526" s="478">
        <f t="shared" si="197"/>
        <v>0</v>
      </c>
      <c r="AA526" s="465">
        <f t="shared" si="198"/>
        <v>64.754806724000005</v>
      </c>
      <c r="AB526" s="429">
        <f t="shared" si="199"/>
        <v>1.2243298681036114E-2</v>
      </c>
      <c r="AC526" s="454">
        <f t="shared" si="200"/>
        <v>93.723356530818521</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27.669693050999999</v>
      </c>
      <c r="V529" s="475">
        <f t="shared" si="193"/>
        <v>11.302885775</v>
      </c>
      <c r="W529" s="460">
        <f t="shared" si="194"/>
        <v>6.4881328920000003</v>
      </c>
      <c r="X529" s="476">
        <f t="shared" si="195"/>
        <v>207.12550229999999</v>
      </c>
      <c r="Y529" s="476">
        <f t="shared" si="196"/>
        <v>509.70946903999999</v>
      </c>
      <c r="Z529" s="478">
        <f t="shared" si="197"/>
        <v>0</v>
      </c>
      <c r="AA529" s="465">
        <f t="shared" si="198"/>
        <v>762.29568305800001</v>
      </c>
      <c r="AB529" s="429">
        <f t="shared" si="199"/>
        <v>0.14412850880279826</v>
      </c>
      <c r="AC529" s="454">
        <f t="shared" si="200"/>
        <v>104.42879919622865</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17.431317760999999</v>
      </c>
      <c r="V530" s="475">
        <f t="shared" si="193"/>
        <v>8.3174370549999992</v>
      </c>
      <c r="W530" s="460">
        <f t="shared" si="194"/>
        <v>5.1375223319999996</v>
      </c>
      <c r="X530" s="476">
        <f t="shared" si="195"/>
        <v>186.14038814999998</v>
      </c>
      <c r="Y530" s="476">
        <f t="shared" si="196"/>
        <v>561.11404245599999</v>
      </c>
      <c r="Z530" s="478">
        <f t="shared" si="197"/>
        <v>0</v>
      </c>
      <c r="AA530" s="465">
        <f t="shared" si="198"/>
        <v>778.140707754</v>
      </c>
      <c r="AB530" s="429">
        <f t="shared" si="199"/>
        <v>0.14712435389563244</v>
      </c>
      <c r="AC530" s="454">
        <f t="shared" si="200"/>
        <v>116.13323097153507</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10.360360881</v>
      </c>
      <c r="V531" s="475">
        <f t="shared" si="193"/>
        <v>5.7937454299999995</v>
      </c>
      <c r="W531" s="460">
        <f t="shared" si="194"/>
        <v>2.900152077</v>
      </c>
      <c r="X531" s="476">
        <f t="shared" si="195"/>
        <v>81.538197749999995</v>
      </c>
      <c r="Y531" s="476">
        <f t="shared" si="196"/>
        <v>220.467372708</v>
      </c>
      <c r="Z531" s="478">
        <f t="shared" si="197"/>
        <v>0</v>
      </c>
      <c r="AA531" s="465">
        <f t="shared" si="198"/>
        <v>321.05982884599996</v>
      </c>
      <c r="AB531" s="429">
        <f t="shared" si="199"/>
        <v>6.0703314207978816E-2</v>
      </c>
      <c r="AC531" s="454">
        <f t="shared" si="200"/>
        <v>103.41821117669367</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12.741182831</v>
      </c>
      <c r="V532" s="475">
        <f t="shared" si="193"/>
        <v>6.3658596550000004</v>
      </c>
      <c r="W532" s="460">
        <f t="shared" si="194"/>
        <v>6.1880507280000003</v>
      </c>
      <c r="X532" s="476">
        <f t="shared" si="195"/>
        <v>275.79775860000001</v>
      </c>
      <c r="Y532" s="476">
        <f t="shared" si="196"/>
        <v>806.74166873199999</v>
      </c>
      <c r="Z532" s="478">
        <f t="shared" si="197"/>
        <v>0</v>
      </c>
      <c r="AA532" s="465">
        <f t="shared" si="198"/>
        <v>1107.834520546</v>
      </c>
      <c r="AB532" s="429">
        <f t="shared" si="199"/>
        <v>0.20946010976479487</v>
      </c>
      <c r="AC532" s="454">
        <f t="shared" si="200"/>
        <v>124.58324545065089</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0.95485259999999994</v>
      </c>
      <c r="V533" s="475">
        <f t="shared" si="193"/>
        <v>0.65778617500000003</v>
      </c>
      <c r="W533" s="460">
        <f t="shared" si="194"/>
        <v>0.74081279099999997</v>
      </c>
      <c r="X533" s="476">
        <f t="shared" si="195"/>
        <v>36.368808299999998</v>
      </c>
      <c r="Y533" s="476">
        <f t="shared" si="196"/>
        <v>171.4326034</v>
      </c>
      <c r="Z533" s="478">
        <f t="shared" si="197"/>
        <v>0</v>
      </c>
      <c r="AA533" s="465">
        <f t="shared" si="198"/>
        <v>210.15486326600001</v>
      </c>
      <c r="AB533" s="429">
        <f t="shared" si="199"/>
        <v>3.9734328467763286E-2</v>
      </c>
      <c r="AC533" s="454">
        <f t="shared" si="200"/>
        <v>143.94181937813372</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1.770893995</v>
      </c>
      <c r="V534" s="475">
        <f t="shared" si="193"/>
        <v>1.0600085750000001</v>
      </c>
      <c r="W534" s="460">
        <f t="shared" si="194"/>
        <v>1.8337284090000001</v>
      </c>
      <c r="X534" s="476">
        <f t="shared" si="195"/>
        <v>99.393446250000011</v>
      </c>
      <c r="Y534" s="476">
        <f t="shared" si="196"/>
        <v>369.991896376</v>
      </c>
      <c r="Z534" s="478">
        <f t="shared" si="197"/>
        <v>0</v>
      </c>
      <c r="AA534" s="465">
        <f t="shared" si="198"/>
        <v>474.04997360499999</v>
      </c>
      <c r="AB534" s="429">
        <f t="shared" si="199"/>
        <v>8.9629414559463036E-2</v>
      </c>
      <c r="AC534" s="454">
        <f t="shared" si="200"/>
        <v>139.63551225571226</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23.951236335000001</v>
      </c>
      <c r="V535" s="475">
        <f t="shared" si="193"/>
        <v>11.696395820000001</v>
      </c>
      <c r="W535" s="460">
        <f t="shared" si="194"/>
        <v>9.3805782060000009</v>
      </c>
      <c r="X535" s="476">
        <f t="shared" si="195"/>
        <v>339.27282000000002</v>
      </c>
      <c r="Y535" s="476">
        <f t="shared" si="196"/>
        <v>1185.2295635359999</v>
      </c>
      <c r="Z535" s="478">
        <f t="shared" si="197"/>
        <v>0</v>
      </c>
      <c r="AA535" s="465">
        <f t="shared" si="198"/>
        <v>1569.530593897</v>
      </c>
      <c r="AB535" s="429">
        <f t="shared" si="199"/>
        <v>0.29675375191851011</v>
      </c>
      <c r="AC535" s="454">
        <f t="shared" si="200"/>
        <v>123.97173730602744</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55.961932935999997</v>
      </c>
      <c r="V537" s="475">
        <f t="shared" si="193"/>
        <v>27.827402755000001</v>
      </c>
      <c r="W537" s="460">
        <f t="shared" si="194"/>
        <v>17.340221544000002</v>
      </c>
      <c r="X537" s="476">
        <f t="shared" si="195"/>
        <v>536.98562685000002</v>
      </c>
      <c r="Y537" s="476">
        <f t="shared" si="196"/>
        <v>1648.9043360600001</v>
      </c>
      <c r="Z537" s="478">
        <f t="shared" si="197"/>
        <v>0</v>
      </c>
      <c r="AA537" s="465">
        <f t="shared" si="198"/>
        <v>2287.0195201450001</v>
      </c>
      <c r="AB537" s="429">
        <f t="shared" si="199"/>
        <v>0.43241057291453966</v>
      </c>
      <c r="AC537" s="454">
        <f t="shared" si="200"/>
        <v>112.1836332712342</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44.007347007</v>
      </c>
      <c r="V538" s="475">
        <f t="shared" si="193"/>
        <v>13.694439335</v>
      </c>
      <c r="W538" s="460">
        <f t="shared" si="194"/>
        <v>5.4881801249999995</v>
      </c>
      <c r="X538" s="476">
        <f t="shared" si="195"/>
        <v>115.81657965000001</v>
      </c>
      <c r="Y538" s="476">
        <f t="shared" si="196"/>
        <v>232.316389676</v>
      </c>
      <c r="Z538" s="478">
        <f t="shared" si="197"/>
        <v>0</v>
      </c>
      <c r="AA538" s="465">
        <f t="shared" si="198"/>
        <v>411.322935793</v>
      </c>
      <c r="AB538" s="429">
        <f t="shared" si="199"/>
        <v>7.77695095089809E-2</v>
      </c>
      <c r="AC538" s="454">
        <f t="shared" si="200"/>
        <v>78.50020918696174</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53.240392855000003</v>
      </c>
      <c r="V539" s="475">
        <f t="shared" si="193"/>
        <v>24.801296125</v>
      </c>
      <c r="W539" s="460">
        <f t="shared" si="194"/>
        <v>17.997223281</v>
      </c>
      <c r="X539" s="476">
        <f t="shared" si="195"/>
        <v>552.76199819999999</v>
      </c>
      <c r="Y539" s="476">
        <f t="shared" si="196"/>
        <v>1624.021398284</v>
      </c>
      <c r="Z539" s="478">
        <f t="shared" si="197"/>
        <v>0</v>
      </c>
      <c r="AA539" s="465">
        <f t="shared" si="198"/>
        <v>2272.8223087450001</v>
      </c>
      <c r="AB539" s="429">
        <f t="shared" si="199"/>
        <v>0.42972628261391571</v>
      </c>
      <c r="AC539" s="454">
        <f t="shared" si="200"/>
        <v>112.4382875125945</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15.075734232</v>
      </c>
      <c r="V540" s="475">
        <f t="shared" si="193"/>
        <v>6.2918042100000005</v>
      </c>
      <c r="W540" s="460">
        <f t="shared" si="194"/>
        <v>3.7690898220000002</v>
      </c>
      <c r="X540" s="476">
        <f t="shared" si="195"/>
        <v>76.941569250000001</v>
      </c>
      <c r="Y540" s="476">
        <f t="shared" si="196"/>
        <v>185.82790270800001</v>
      </c>
      <c r="Z540" s="478">
        <f t="shared" si="197"/>
        <v>0</v>
      </c>
      <c r="AA540" s="465">
        <f t="shared" si="198"/>
        <v>287.90610022200002</v>
      </c>
      <c r="AB540" s="429">
        <f t="shared" si="199"/>
        <v>5.4434883762904146E-2</v>
      </c>
      <c r="AC540" s="454">
        <f t="shared" si="200"/>
        <v>91.504350198187439</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5.1528388730000003</v>
      </c>
      <c r="V541" s="475">
        <f t="shared" si="193"/>
        <v>3.5924125550000001</v>
      </c>
      <c r="W541" s="460">
        <f t="shared" si="194"/>
        <v>3.5585987970000001</v>
      </c>
      <c r="X541" s="476">
        <f t="shared" si="195"/>
        <v>84.587218649999997</v>
      </c>
      <c r="Y541" s="476">
        <f t="shared" si="196"/>
        <v>234.71140496000001</v>
      </c>
      <c r="Z541" s="478">
        <f t="shared" si="197"/>
        <v>0</v>
      </c>
      <c r="AA541" s="465">
        <f t="shared" si="198"/>
        <v>331.60247383500001</v>
      </c>
      <c r="AB541" s="429">
        <f t="shared" si="199"/>
        <v>6.2696629577424848E-2</v>
      </c>
      <c r="AC541" s="454">
        <f t="shared" si="200"/>
        <v>108.41705401801956</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103.813928764</v>
      </c>
      <c r="V542" s="475">
        <f t="shared" si="193"/>
        <v>49.291850100000005</v>
      </c>
      <c r="W542" s="460">
        <f t="shared" si="194"/>
        <v>22.363105770000001</v>
      </c>
      <c r="X542" s="476">
        <f t="shared" si="195"/>
        <v>619.51706684999999</v>
      </c>
      <c r="Y542" s="476">
        <f t="shared" si="196"/>
        <v>1797.7229646600001</v>
      </c>
      <c r="Z542" s="478">
        <f t="shared" si="197"/>
        <v>0</v>
      </c>
      <c r="AA542" s="465">
        <f t="shared" si="198"/>
        <v>2592.7089161439999</v>
      </c>
      <c r="AB542" s="429">
        <f t="shared" si="199"/>
        <v>0.49020777389752312</v>
      </c>
      <c r="AC542" s="454">
        <f t="shared" si="200"/>
        <v>102.55049541925716</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1.6236699830000001</v>
      </c>
      <c r="V543" s="475">
        <f t="shared" si="193"/>
        <v>1.372202895</v>
      </c>
      <c r="W543" s="460">
        <f t="shared" si="194"/>
        <v>1.743655626</v>
      </c>
      <c r="X543" s="476">
        <f t="shared" si="195"/>
        <v>92.833433100000008</v>
      </c>
      <c r="Y543" s="476">
        <f t="shared" si="196"/>
        <v>369.53810592399998</v>
      </c>
      <c r="Z543" s="478">
        <f t="shared" si="197"/>
        <v>0</v>
      </c>
      <c r="AA543" s="465">
        <f t="shared" si="198"/>
        <v>467.11106752799998</v>
      </c>
      <c r="AB543" s="429">
        <f t="shared" si="199"/>
        <v>8.8317464081678954E-2</v>
      </c>
      <c r="AC543" s="454">
        <f t="shared" si="200"/>
        <v>140.69205009878414</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6.1831318120000001</v>
      </c>
      <c r="V544" s="475">
        <f t="shared" si="193"/>
        <v>2.9536893650000002</v>
      </c>
      <c r="W544" s="460">
        <f t="shared" si="194"/>
        <v>2.098817076</v>
      </c>
      <c r="X544" s="476">
        <f t="shared" si="195"/>
        <v>55.273594050000007</v>
      </c>
      <c r="Y544" s="476">
        <f t="shared" si="196"/>
        <v>145.68166962399999</v>
      </c>
      <c r="Z544" s="478">
        <f t="shared" si="197"/>
        <v>0</v>
      </c>
      <c r="AA544" s="465">
        <f t="shared" si="198"/>
        <v>212.190901927</v>
      </c>
      <c r="AB544" s="429">
        <f t="shared" si="199"/>
        <v>4.0119285673473247E-2</v>
      </c>
      <c r="AC544" s="454">
        <f t="shared" si="200"/>
        <v>100.84546818719984</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32.874288135</v>
      </c>
      <c r="V545" s="475">
        <f t="shared" si="193"/>
        <v>16.082236025</v>
      </c>
      <c r="W545" s="460">
        <f t="shared" si="194"/>
        <v>8.6336214449999993</v>
      </c>
      <c r="X545" s="476">
        <f t="shared" si="195"/>
        <v>229.23767070000002</v>
      </c>
      <c r="Y545" s="476">
        <f t="shared" si="196"/>
        <v>604.69207453999991</v>
      </c>
      <c r="Z545" s="478">
        <f t="shared" si="197"/>
        <v>0</v>
      </c>
      <c r="AA545" s="465">
        <f t="shared" si="198"/>
        <v>891.51989084499996</v>
      </c>
      <c r="AB545" s="429">
        <f t="shared" si="199"/>
        <v>0.16856114404329739</v>
      </c>
      <c r="AC545" s="454">
        <f t="shared" si="200"/>
        <v>100.18769344050931</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16.480586590000001</v>
      </c>
      <c r="V546" s="475">
        <f t="shared" si="193"/>
        <v>7.4307607300000003</v>
      </c>
      <c r="W546" s="460">
        <f t="shared" si="194"/>
        <v>4.2781935989999997</v>
      </c>
      <c r="X546" s="476">
        <f t="shared" si="195"/>
        <v>113.46267105</v>
      </c>
      <c r="Y546" s="476">
        <f t="shared" si="196"/>
        <v>321.98897070800001</v>
      </c>
      <c r="Z546" s="478">
        <f t="shared" si="197"/>
        <v>0</v>
      </c>
      <c r="AA546" s="465">
        <f t="shared" si="198"/>
        <v>463.64118267700002</v>
      </c>
      <c r="AB546" s="429">
        <f t="shared" si="199"/>
        <v>8.7661407199281532E-2</v>
      </c>
      <c r="AC546" s="454">
        <f t="shared" si="200"/>
        <v>103.72089231482357</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17.827226664000001</v>
      </c>
      <c r="V547" s="475">
        <f t="shared" si="193"/>
        <v>8.4150837549999995</v>
      </c>
      <c r="W547" s="460">
        <f t="shared" si="194"/>
        <v>4.003793913</v>
      </c>
      <c r="X547" s="476">
        <f t="shared" si="195"/>
        <v>106.27055820000001</v>
      </c>
      <c r="Y547" s="476">
        <f t="shared" si="196"/>
        <v>258.53411955600001</v>
      </c>
      <c r="Z547" s="478">
        <f t="shared" si="197"/>
        <v>0</v>
      </c>
      <c r="AA547" s="465">
        <f t="shared" si="198"/>
        <v>395.05078208800001</v>
      </c>
      <c r="AB547" s="429">
        <f t="shared" si="199"/>
        <v>7.4692906426167521E-2</v>
      </c>
      <c r="AC547" s="454">
        <f t="shared" si="200"/>
        <v>95.30766342264539</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68.186721863000002</v>
      </c>
      <c r="V548" s="475">
        <f t="shared" si="193"/>
        <v>30.952986355</v>
      </c>
      <c r="W548" s="460">
        <f t="shared" si="194"/>
        <v>17.07924006</v>
      </c>
      <c r="X548" s="476">
        <f t="shared" si="195"/>
        <v>464.59880909999998</v>
      </c>
      <c r="Y548" s="476">
        <f t="shared" si="196"/>
        <v>1244.1248138400001</v>
      </c>
      <c r="Z548" s="478">
        <f t="shared" si="197"/>
        <v>0</v>
      </c>
      <c r="AA548" s="465">
        <f t="shared" si="198"/>
        <v>1824.942571218</v>
      </c>
      <c r="AB548" s="429">
        <f t="shared" si="199"/>
        <v>0.34504491798411796</v>
      </c>
      <c r="AC548" s="454">
        <f t="shared" si="200"/>
        <v>101.89323996314776</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15.565847037000001</v>
      </c>
      <c r="V549" s="475">
        <f t="shared" si="193"/>
        <v>6.6347548749999996</v>
      </c>
      <c r="W549" s="460">
        <f t="shared" si="194"/>
        <v>3.9619958940000002</v>
      </c>
      <c r="X549" s="476">
        <f t="shared" si="195"/>
        <v>121.61922255</v>
      </c>
      <c r="Y549" s="476">
        <f t="shared" si="196"/>
        <v>328.631397612</v>
      </c>
      <c r="Z549" s="478">
        <f t="shared" si="197"/>
        <v>0</v>
      </c>
      <c r="AA549" s="465">
        <f t="shared" si="198"/>
        <v>476.41321796800003</v>
      </c>
      <c r="AB549" s="429">
        <f t="shared" si="199"/>
        <v>9.0076237089809039E-2</v>
      </c>
      <c r="AC549" s="454">
        <f t="shared" si="200"/>
        <v>105.55872021202637</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37.202427938</v>
      </c>
      <c r="V550" s="475">
        <f t="shared" si="193"/>
        <v>16.490203644999998</v>
      </c>
      <c r="W550" s="460">
        <f t="shared" si="194"/>
        <v>9.2655034379999996</v>
      </c>
      <c r="X550" s="476">
        <f t="shared" si="195"/>
        <v>253.37510369999998</v>
      </c>
      <c r="Y550" s="476">
        <f t="shared" si="196"/>
        <v>654.97348256400005</v>
      </c>
      <c r="Z550" s="478">
        <f t="shared" si="197"/>
        <v>0</v>
      </c>
      <c r="AA550" s="465">
        <f t="shared" si="198"/>
        <v>971.30672128500009</v>
      </c>
      <c r="AB550" s="429">
        <f t="shared" si="199"/>
        <v>0.1836465723737947</v>
      </c>
      <c r="AC550" s="454">
        <f t="shared" si="200"/>
        <v>101.14309235240174</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37.004097897000001</v>
      </c>
      <c r="V551" s="475">
        <f t="shared" si="193"/>
        <v>17.411802444999999</v>
      </c>
      <c r="W551" s="460">
        <f t="shared" si="194"/>
        <v>10.920506222999999</v>
      </c>
      <c r="X551" s="476">
        <f t="shared" si="195"/>
        <v>293.41268145000004</v>
      </c>
      <c r="Y551" s="476">
        <f t="shared" si="196"/>
        <v>866.40199500000006</v>
      </c>
      <c r="Z551" s="478">
        <f t="shared" si="197"/>
        <v>0</v>
      </c>
      <c r="AA551" s="465">
        <f t="shared" si="198"/>
        <v>1225.151083015</v>
      </c>
      <c r="AB551" s="429">
        <f t="shared" si="199"/>
        <v>0.23164134676025713</v>
      </c>
      <c r="AC551" s="454">
        <f t="shared" si="200"/>
        <v>106.25272156985399</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9.56485348</v>
      </c>
      <c r="V552" s="475">
        <f t="shared" si="193"/>
        <v>2.9719116950000002</v>
      </c>
      <c r="W552" s="460">
        <f t="shared" si="194"/>
        <v>1.3631672699999999</v>
      </c>
      <c r="X552" s="476">
        <f t="shared" si="195"/>
        <v>37.752884999999999</v>
      </c>
      <c r="Y552" s="476">
        <f t="shared" si="196"/>
        <v>111.501791004</v>
      </c>
      <c r="Z552" s="478">
        <f t="shared" si="197"/>
        <v>0</v>
      </c>
      <c r="AA552" s="465">
        <f t="shared" si="198"/>
        <v>163.15460844899999</v>
      </c>
      <c r="AB552" s="429">
        <f t="shared" si="199"/>
        <v>3.0847912355643787E-2</v>
      </c>
      <c r="AC552" s="454">
        <f t="shared" si="200"/>
        <v>99.215364085989094</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48.997116831</v>
      </c>
      <c r="V553" s="475">
        <f t="shared" si="193"/>
        <v>25.887414595000003</v>
      </c>
      <c r="W553" s="460">
        <f t="shared" si="194"/>
        <v>14.610373716</v>
      </c>
      <c r="X553" s="476">
        <f t="shared" si="195"/>
        <v>467.58674789999998</v>
      </c>
      <c r="Y553" s="476">
        <f t="shared" si="196"/>
        <v>1261.1995560760001</v>
      </c>
      <c r="Z553" s="478">
        <f t="shared" si="197"/>
        <v>0</v>
      </c>
      <c r="AA553" s="465">
        <f t="shared" si="198"/>
        <v>1818.2812091180001</v>
      </c>
      <c r="AB553" s="429">
        <f t="shared" si="199"/>
        <v>0.34378544320627719</v>
      </c>
      <c r="AC553" s="454">
        <f t="shared" si="200"/>
        <v>108.49596582761716</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26.834498027999999</v>
      </c>
      <c r="V554" s="475">
        <f t="shared" si="193"/>
        <v>12.858275935</v>
      </c>
      <c r="W554" s="460">
        <f t="shared" si="194"/>
        <v>7.4755489410000004</v>
      </c>
      <c r="X554" s="476">
        <f t="shared" si="195"/>
        <v>247.65963975</v>
      </c>
      <c r="Y554" s="476">
        <f t="shared" si="196"/>
        <v>737.15780138000002</v>
      </c>
      <c r="Z554" s="478">
        <f t="shared" si="197"/>
        <v>0</v>
      </c>
      <c r="AA554" s="465">
        <f t="shared" si="198"/>
        <v>1031.9857640340001</v>
      </c>
      <c r="AB554" s="429">
        <f t="shared" si="199"/>
        <v>0.19511925960181511</v>
      </c>
      <c r="AC554" s="454">
        <f t="shared" si="200"/>
        <v>111.8467380244392</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20.31931681</v>
      </c>
      <c r="V555" s="475">
        <f t="shared" si="193"/>
        <v>10.718190510000001</v>
      </c>
      <c r="W555" s="460">
        <f t="shared" si="194"/>
        <v>5.8656577470000002</v>
      </c>
      <c r="X555" s="476">
        <f t="shared" si="195"/>
        <v>152.79449579999999</v>
      </c>
      <c r="Y555" s="476">
        <f t="shared" si="196"/>
        <v>434.95368860000002</v>
      </c>
      <c r="Z555" s="478">
        <f t="shared" si="197"/>
        <v>0</v>
      </c>
      <c r="AA555" s="465">
        <f t="shared" si="198"/>
        <v>624.65134946700005</v>
      </c>
      <c r="AB555" s="429">
        <f t="shared" si="199"/>
        <v>0.11810386641463415</v>
      </c>
      <c r="AC555" s="454">
        <f t="shared" si="200"/>
        <v>103.28241273261602</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23.305234107999997</v>
      </c>
      <c r="V556" s="475">
        <f t="shared" si="193"/>
        <v>10.86287817</v>
      </c>
      <c r="W556" s="460">
        <f t="shared" si="194"/>
        <v>5.6865954720000005</v>
      </c>
      <c r="X556" s="476">
        <f t="shared" si="195"/>
        <v>154.97109270000001</v>
      </c>
      <c r="Y556" s="476">
        <f t="shared" si="196"/>
        <v>416.09553606400004</v>
      </c>
      <c r="Z556" s="478">
        <f t="shared" si="197"/>
        <v>0</v>
      </c>
      <c r="AA556" s="465">
        <f t="shared" si="198"/>
        <v>610.92133651400002</v>
      </c>
      <c r="AB556" s="429">
        <f t="shared" si="199"/>
        <v>0.11550791009907355</v>
      </c>
      <c r="AC556" s="454">
        <f t="shared" si="200"/>
        <v>100.66342204968228</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36.616029411</v>
      </c>
      <c r="V557" s="475">
        <f t="shared" si="193"/>
        <v>17.188207214999998</v>
      </c>
      <c r="W557" s="460">
        <f t="shared" si="194"/>
        <v>10.007163288000001</v>
      </c>
      <c r="X557" s="476">
        <f t="shared" si="195"/>
        <v>274.3231725</v>
      </c>
      <c r="Y557" s="476">
        <f t="shared" si="196"/>
        <v>759.85031731599997</v>
      </c>
      <c r="Z557" s="478">
        <f t="shared" si="197"/>
        <v>0</v>
      </c>
      <c r="AA557" s="465">
        <f t="shared" si="198"/>
        <v>1097.9848897299998</v>
      </c>
      <c r="AB557" s="429">
        <f t="shared" si="199"/>
        <v>0.20759782373416522</v>
      </c>
      <c r="AC557" s="454">
        <f t="shared" si="200"/>
        <v>103.95379337445485</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78.783616834</v>
      </c>
      <c r="V558" s="475">
        <f t="shared" si="193"/>
        <v>33.712846460000002</v>
      </c>
      <c r="W558" s="460">
        <f t="shared" si="194"/>
        <v>16.615206359999998</v>
      </c>
      <c r="X558" s="476">
        <f t="shared" si="195"/>
        <v>407.19271995000003</v>
      </c>
      <c r="Y558" s="476">
        <f t="shared" si="196"/>
        <v>1061.4118844480001</v>
      </c>
      <c r="Z558" s="478">
        <f t="shared" si="197"/>
        <v>0</v>
      </c>
      <c r="AA558" s="465">
        <f t="shared" si="198"/>
        <v>1597.7162740520002</v>
      </c>
      <c r="AB558" s="429">
        <f t="shared" si="199"/>
        <v>0.30208286520173949</v>
      </c>
      <c r="AC558" s="454">
        <f t="shared" si="200"/>
        <v>95.47505746391387</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12.762926799999999</v>
      </c>
      <c r="V559" s="475">
        <f t="shared" si="193"/>
        <v>6.2142951349999995</v>
      </c>
      <c r="W559" s="460">
        <f t="shared" si="194"/>
        <v>3.7619859300000003</v>
      </c>
      <c r="X559" s="476">
        <f t="shared" si="195"/>
        <v>103.99898069999999</v>
      </c>
      <c r="Y559" s="476">
        <f t="shared" si="196"/>
        <v>299.55606058799998</v>
      </c>
      <c r="Z559" s="478">
        <f t="shared" si="197"/>
        <v>0</v>
      </c>
      <c r="AA559" s="465">
        <f t="shared" si="198"/>
        <v>426.29424915299995</v>
      </c>
      <c r="AB559" s="429">
        <f t="shared" si="199"/>
        <v>8.0600160550765729E-2</v>
      </c>
      <c r="AC559" s="454">
        <f t="shared" si="200"/>
        <v>103.97154640624247</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19.370204464</v>
      </c>
      <c r="V560" s="475">
        <f t="shared" si="193"/>
        <v>8.1919620050000006</v>
      </c>
      <c r="W560" s="460">
        <f t="shared" si="194"/>
        <v>5.1054625080000005</v>
      </c>
      <c r="X560" s="476">
        <f t="shared" si="195"/>
        <v>151.89173460000001</v>
      </c>
      <c r="Y560" s="476">
        <f t="shared" si="196"/>
        <v>470.567303724</v>
      </c>
      <c r="Z560" s="478">
        <f t="shared" si="197"/>
        <v>0</v>
      </c>
      <c r="AA560" s="465">
        <f t="shared" si="198"/>
        <v>655.126667301</v>
      </c>
      <c r="AB560" s="429">
        <f t="shared" si="199"/>
        <v>0.12386588529041406</v>
      </c>
      <c r="AC560" s="454">
        <f t="shared" si="200"/>
        <v>108.98617649525946</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10.122444656999999</v>
      </c>
      <c r="V561" s="475">
        <f t="shared" si="193"/>
        <v>3.769186275</v>
      </c>
      <c r="W561" s="460">
        <f t="shared" si="194"/>
        <v>1.7840774609999999</v>
      </c>
      <c r="X561" s="476">
        <f t="shared" si="195"/>
        <v>43.369541099999999</v>
      </c>
      <c r="Y561" s="476">
        <f t="shared" si="196"/>
        <v>148.01212458000001</v>
      </c>
      <c r="Z561" s="478">
        <f t="shared" si="197"/>
        <v>0</v>
      </c>
      <c r="AA561" s="465">
        <f t="shared" si="198"/>
        <v>207.05737407300001</v>
      </c>
      <c r="AB561" s="429">
        <f t="shared" si="199"/>
        <v>3.9148681049914917E-2</v>
      </c>
      <c r="AC561" s="454">
        <f t="shared" si="200"/>
        <v>100.23948893119447</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106.854805668</v>
      </c>
      <c r="V562" s="475">
        <f t="shared" si="193"/>
        <v>47.471980509999995</v>
      </c>
      <c r="W562" s="460">
        <f t="shared" si="194"/>
        <v>26.905295003999999</v>
      </c>
      <c r="X562" s="476">
        <f t="shared" si="195"/>
        <v>757.57510170000012</v>
      </c>
      <c r="Y562" s="476">
        <f t="shared" si="196"/>
        <v>2022.7393793839999</v>
      </c>
      <c r="Z562" s="478">
        <f t="shared" si="197"/>
        <v>0</v>
      </c>
      <c r="AA562" s="465">
        <f t="shared" si="198"/>
        <v>2961.5465622659999</v>
      </c>
      <c r="AB562" s="429">
        <f t="shared" si="199"/>
        <v>0.55994451924106636</v>
      </c>
      <c r="AC562" s="454">
        <f t="shared" si="200"/>
        <v>103.4370816979397</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17.354223015999999</v>
      </c>
      <c r="V563" s="475">
        <f t="shared" si="193"/>
        <v>6.5489961900000004</v>
      </c>
      <c r="W563" s="460">
        <f t="shared" si="194"/>
        <v>4.0048206959999995</v>
      </c>
      <c r="X563" s="476">
        <f t="shared" si="195"/>
        <v>106.0099596</v>
      </c>
      <c r="Y563" s="476">
        <f t="shared" si="196"/>
        <v>280.494500512</v>
      </c>
      <c r="Z563" s="478">
        <f t="shared" si="197"/>
        <v>0</v>
      </c>
      <c r="AA563" s="465">
        <f t="shared" si="198"/>
        <v>414.41250001399999</v>
      </c>
      <c r="AB563" s="429">
        <f t="shared" si="199"/>
        <v>7.8353658539232374E-2</v>
      </c>
      <c r="AC563" s="454">
        <f t="shared" si="200"/>
        <v>99.66369712560379</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13.568548486999999</v>
      </c>
      <c r="V564" s="475">
        <f t="shared" si="193"/>
        <v>6.1575551499999994</v>
      </c>
      <c r="W564" s="460">
        <f t="shared" si="194"/>
        <v>3.30563487</v>
      </c>
      <c r="X564" s="476">
        <f t="shared" si="195"/>
        <v>87.5020995</v>
      </c>
      <c r="Y564" s="476">
        <f t="shared" si="196"/>
        <v>231.52407363999998</v>
      </c>
      <c r="Z564" s="478">
        <f t="shared" si="197"/>
        <v>0</v>
      </c>
      <c r="AA564" s="465">
        <f t="shared" si="198"/>
        <v>342.05791164699997</v>
      </c>
      <c r="AB564" s="429">
        <f t="shared" si="199"/>
        <v>6.4673456541312152E-2</v>
      </c>
      <c r="AC564" s="454">
        <f t="shared" si="200"/>
        <v>99.482498150790605</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34.258853798000004</v>
      </c>
      <c r="V565" s="475">
        <f t="shared" si="193"/>
        <v>14.873105284999999</v>
      </c>
      <c r="W565" s="460">
        <f t="shared" si="194"/>
        <v>9.1124271930000003</v>
      </c>
      <c r="X565" s="476">
        <f t="shared" si="195"/>
        <v>284.05088369999999</v>
      </c>
      <c r="Y565" s="476">
        <f t="shared" si="196"/>
        <v>843.56437370799995</v>
      </c>
      <c r="Z565" s="478">
        <f t="shared" si="197"/>
        <v>0</v>
      </c>
      <c r="AA565" s="465">
        <f t="shared" si="198"/>
        <v>1185.8596436839998</v>
      </c>
      <c r="AB565" s="429">
        <f t="shared" si="199"/>
        <v>0.22421244917451311</v>
      </c>
      <c r="AC565" s="454">
        <f t="shared" si="200"/>
        <v>109.97136035287554</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79.022554077999999</v>
      </c>
      <c r="V566" s="475">
        <f t="shared" si="193"/>
        <v>32.848769399999995</v>
      </c>
      <c r="W566" s="460">
        <f t="shared" si="194"/>
        <v>18.859841973000002</v>
      </c>
      <c r="X566" s="476">
        <f t="shared" si="195"/>
        <v>528.16871745000003</v>
      </c>
      <c r="Y566" s="476">
        <f t="shared" si="196"/>
        <v>1380.1883090879999</v>
      </c>
      <c r="Z566" s="478">
        <f t="shared" si="197"/>
        <v>0</v>
      </c>
      <c r="AA566" s="465">
        <f t="shared" si="198"/>
        <v>2039.0881919889998</v>
      </c>
      <c r="AB566" s="429">
        <f t="shared" si="199"/>
        <v>0.38553378559065982</v>
      </c>
      <c r="AC566" s="454">
        <f t="shared" si="200"/>
        <v>102.83156925837122</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147.47844554299999</v>
      </c>
      <c r="V567" s="475">
        <f t="shared" si="193"/>
        <v>65.028210029999997</v>
      </c>
      <c r="W567" s="460">
        <f t="shared" si="194"/>
        <v>35.774030732999996</v>
      </c>
      <c r="X567" s="476">
        <f t="shared" si="195"/>
        <v>961.78267349999999</v>
      </c>
      <c r="Y567" s="476">
        <f t="shared" si="196"/>
        <v>2558.5265630479998</v>
      </c>
      <c r="Z567" s="478">
        <f t="shared" si="197"/>
        <v>0</v>
      </c>
      <c r="AA567" s="465">
        <f t="shared" si="198"/>
        <v>3768.5899228539997</v>
      </c>
      <c r="AB567" s="429">
        <f t="shared" si="199"/>
        <v>0.71253354563320093</v>
      </c>
      <c r="AC567" s="454">
        <f t="shared" si="200"/>
        <v>101.36172192700998</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14.760218941</v>
      </c>
      <c r="V568" s="475">
        <f t="shared" si="193"/>
        <v>6.9527557849999999</v>
      </c>
      <c r="W568" s="460">
        <f t="shared" si="194"/>
        <v>4.1138083590000001</v>
      </c>
      <c r="X568" s="476">
        <f t="shared" si="195"/>
        <v>122.56984664999999</v>
      </c>
      <c r="Y568" s="476">
        <f t="shared" si="196"/>
        <v>388.92048160800005</v>
      </c>
      <c r="Z568" s="478">
        <f t="shared" si="197"/>
        <v>0</v>
      </c>
      <c r="AA568" s="465">
        <f t="shared" si="198"/>
        <v>537.31711134300008</v>
      </c>
      <c r="AB568" s="429">
        <f t="shared" si="199"/>
        <v>0.10159143719852526</v>
      </c>
      <c r="AC568" s="454">
        <f t="shared" si="200"/>
        <v>110.61160817276985</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73.078062265</v>
      </c>
      <c r="V569" s="475">
        <f t="shared" si="193"/>
        <v>33.321195944999999</v>
      </c>
      <c r="W569" s="460">
        <f t="shared" si="194"/>
        <v>16.847106113999999</v>
      </c>
      <c r="X569" s="476">
        <f t="shared" si="195"/>
        <v>389.36306339999999</v>
      </c>
      <c r="Y569" s="476">
        <f t="shared" si="196"/>
        <v>1026.65088072</v>
      </c>
      <c r="Z569" s="478">
        <f t="shared" si="197"/>
        <v>0</v>
      </c>
      <c r="AA569" s="465">
        <f t="shared" si="198"/>
        <v>1539.260308444</v>
      </c>
      <c r="AB569" s="429">
        <f t="shared" si="199"/>
        <v>0.29103049885498206</v>
      </c>
      <c r="AC569" s="454">
        <f t="shared" si="200"/>
        <v>94.350738230543968</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40.978721458999999</v>
      </c>
      <c r="V571" s="475">
        <f t="shared" si="193"/>
        <v>18.822829465000002</v>
      </c>
      <c r="W571" s="460">
        <f t="shared" si="194"/>
        <v>11.738079776999999</v>
      </c>
      <c r="X571" s="476">
        <f t="shared" si="195"/>
        <v>327.0589056</v>
      </c>
      <c r="Y571" s="476">
        <f t="shared" si="196"/>
        <v>997.96639550800001</v>
      </c>
      <c r="Z571" s="478">
        <f t="shared" si="197"/>
        <v>0</v>
      </c>
      <c r="AA571" s="465">
        <f t="shared" si="198"/>
        <v>1396.564931809</v>
      </c>
      <c r="AB571" s="429">
        <f t="shared" si="199"/>
        <v>0.26405084738305917</v>
      </c>
      <c r="AC571" s="454">
        <f t="shared" si="200"/>
        <v>108.07937878989557</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8.1410081609999985</v>
      </c>
      <c r="V572" s="475">
        <f t="shared" si="193"/>
        <v>5.1600263650000002</v>
      </c>
      <c r="W572" s="460">
        <f t="shared" si="194"/>
        <v>2.8543346459999999</v>
      </c>
      <c r="X572" s="476">
        <f t="shared" si="195"/>
        <v>90.611943299999993</v>
      </c>
      <c r="Y572" s="476">
        <f t="shared" si="196"/>
        <v>291.47204949600001</v>
      </c>
      <c r="Z572" s="478">
        <f t="shared" si="197"/>
        <v>0</v>
      </c>
      <c r="AA572" s="465">
        <f t="shared" si="198"/>
        <v>398.23936196800003</v>
      </c>
      <c r="AB572" s="429">
        <f t="shared" si="199"/>
        <v>7.5295776511249773E-2</v>
      </c>
      <c r="AC572" s="454">
        <f t="shared" si="200"/>
        <v>113.13969122338293</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6.1742964530000002</v>
      </c>
      <c r="V573" s="475">
        <f t="shared" si="193"/>
        <v>3.199265885</v>
      </c>
      <c r="W573" s="460">
        <f t="shared" si="194"/>
        <v>1.277328456</v>
      </c>
      <c r="X573" s="476">
        <f t="shared" si="195"/>
        <v>40.450874849999998</v>
      </c>
      <c r="Y573" s="476">
        <f t="shared" si="196"/>
        <v>107.03001849200001</v>
      </c>
      <c r="Z573" s="478">
        <f t="shared" si="197"/>
        <v>0</v>
      </c>
      <c r="AA573" s="465">
        <f t="shared" si="198"/>
        <v>158.13178413600002</v>
      </c>
      <c r="AB573" s="429">
        <f t="shared" si="199"/>
        <v>2.9898238634146347E-2</v>
      </c>
      <c r="AC573" s="454">
        <f t="shared" si="200"/>
        <v>98.781806175761332</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39.270109463000004</v>
      </c>
      <c r="V574" s="475">
        <f t="shared" si="193"/>
        <v>18.802036625</v>
      </c>
      <c r="W574" s="460">
        <f t="shared" si="194"/>
        <v>10.113891447</v>
      </c>
      <c r="X574" s="476">
        <f t="shared" si="195"/>
        <v>267.72065595000004</v>
      </c>
      <c r="Y574" s="476">
        <f t="shared" si="196"/>
        <v>708.36902448399997</v>
      </c>
      <c r="Z574" s="478">
        <f t="shared" si="197"/>
        <v>0</v>
      </c>
      <c r="AA574" s="465">
        <f t="shared" si="198"/>
        <v>1044.275717969</v>
      </c>
      <c r="AB574" s="429">
        <f t="shared" si="199"/>
        <v>0.1974429415709964</v>
      </c>
      <c r="AC574" s="454">
        <f t="shared" si="200"/>
        <v>99.689263623055055</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63.612173910999999</v>
      </c>
      <c r="V575" s="475">
        <f t="shared" si="193"/>
        <v>28.58528055</v>
      </c>
      <c r="W575" s="460">
        <f t="shared" si="194"/>
        <v>17.374957185</v>
      </c>
      <c r="X575" s="476">
        <f t="shared" si="195"/>
        <v>462.30464069999999</v>
      </c>
      <c r="Y575" s="476">
        <f t="shared" si="196"/>
        <v>1305.6526567199999</v>
      </c>
      <c r="Z575" s="478">
        <f t="shared" si="197"/>
        <v>0</v>
      </c>
      <c r="AA575" s="465">
        <f t="shared" si="198"/>
        <v>1877.5297090659999</v>
      </c>
      <c r="AB575" s="429">
        <f t="shared" si="199"/>
        <v>0.35498765533484589</v>
      </c>
      <c r="AC575" s="454">
        <f t="shared" si="200"/>
        <v>104.30551202691018</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91.200694987999995</v>
      </c>
      <c r="V576" s="475">
        <f t="shared" si="193"/>
        <v>41.327215779999996</v>
      </c>
      <c r="W576" s="460">
        <f t="shared" si="194"/>
        <v>22.991421486</v>
      </c>
      <c r="X576" s="476">
        <f t="shared" si="195"/>
        <v>608.59645109999997</v>
      </c>
      <c r="Y576" s="476">
        <f t="shared" si="196"/>
        <v>1647.1232046959999</v>
      </c>
      <c r="Z576" s="478">
        <f t="shared" si="197"/>
        <v>0</v>
      </c>
      <c r="AA576" s="465">
        <f t="shared" si="198"/>
        <v>2411.23898805</v>
      </c>
      <c r="AB576" s="429">
        <f t="shared" si="199"/>
        <v>0.45589695368689731</v>
      </c>
      <c r="AC576" s="454">
        <f t="shared" si="200"/>
        <v>101.40274883779445</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33.861068826</v>
      </c>
      <c r="V577" s="475">
        <f t="shared" si="193"/>
        <v>17.156217484999999</v>
      </c>
      <c r="W577" s="460">
        <f t="shared" si="194"/>
        <v>9.8375230079999998</v>
      </c>
      <c r="X577" s="476">
        <f t="shared" si="195"/>
        <v>282.14196075000001</v>
      </c>
      <c r="Y577" s="476">
        <f t="shared" si="196"/>
        <v>889.00217473599992</v>
      </c>
      <c r="Z577" s="478">
        <f t="shared" si="197"/>
        <v>0</v>
      </c>
      <c r="AA577" s="465">
        <f t="shared" si="198"/>
        <v>1231.9989448050001</v>
      </c>
      <c r="AB577" s="429">
        <f t="shared" si="199"/>
        <v>0.23293608334373228</v>
      </c>
      <c r="AC577" s="454">
        <f t="shared" si="200"/>
        <v>109.86351651005275</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21.609752164</v>
      </c>
      <c r="V578" s="475">
        <f t="shared" si="193"/>
        <v>9.0118836350000002</v>
      </c>
      <c r="W578" s="460">
        <f t="shared" si="194"/>
        <v>4.5009086609999995</v>
      </c>
      <c r="X578" s="476">
        <f t="shared" si="195"/>
        <v>88.850730600000006</v>
      </c>
      <c r="Y578" s="476">
        <f t="shared" si="196"/>
        <v>230.51780551999997</v>
      </c>
      <c r="Z578" s="478">
        <f t="shared" si="197"/>
        <v>0</v>
      </c>
      <c r="AA578" s="465">
        <f t="shared" si="198"/>
        <v>354.49108057999996</v>
      </c>
      <c r="AB578" s="429">
        <f t="shared" si="199"/>
        <v>6.702421640763849E-2</v>
      </c>
      <c r="AC578" s="454">
        <f t="shared" si="200"/>
        <v>88.619528968553226</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71.113906643000007</v>
      </c>
      <c r="V579" s="475">
        <f t="shared" si="193"/>
        <v>35.066045080000002</v>
      </c>
      <c r="W579" s="460">
        <f t="shared" si="194"/>
        <v>19.481944716000001</v>
      </c>
      <c r="X579" s="476">
        <f t="shared" si="195"/>
        <v>557.30471984999997</v>
      </c>
      <c r="Y579" s="476">
        <f t="shared" si="196"/>
        <v>1621.9929344959999</v>
      </c>
      <c r="Z579" s="478">
        <f t="shared" si="197"/>
        <v>0</v>
      </c>
      <c r="AA579" s="465">
        <f t="shared" si="198"/>
        <v>2304.9595507849999</v>
      </c>
      <c r="AB579" s="429">
        <f t="shared" si="199"/>
        <v>0.43580252425505767</v>
      </c>
      <c r="AC579" s="454">
        <f t="shared" si="200"/>
        <v>107.08196321488587</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74.238833162000006</v>
      </c>
      <c r="V580" s="475">
        <f t="shared" si="193"/>
        <v>36.563447714999995</v>
      </c>
      <c r="W580" s="460">
        <f t="shared" si="194"/>
        <v>19.549860702</v>
      </c>
      <c r="X580" s="476">
        <f t="shared" si="195"/>
        <v>529.41884714999992</v>
      </c>
      <c r="Y580" s="476">
        <f t="shared" si="196"/>
        <v>1503.8376898239999</v>
      </c>
      <c r="Z580" s="478">
        <f t="shared" si="197"/>
        <v>0</v>
      </c>
      <c r="AA580" s="465">
        <f t="shared" si="198"/>
        <v>2163.6086785529997</v>
      </c>
      <c r="AB580" s="429">
        <f t="shared" si="199"/>
        <v>0.40907708046001129</v>
      </c>
      <c r="AC580" s="454">
        <f t="shared" si="200"/>
        <v>103.68070770113542</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4.8699325739999999</v>
      </c>
      <c r="V581" s="475">
        <f t="shared" si="193"/>
        <v>2.6767644599999998</v>
      </c>
      <c r="W581" s="460">
        <f t="shared" si="194"/>
        <v>1.7816740350000002</v>
      </c>
      <c r="X581" s="476">
        <f t="shared" si="195"/>
        <v>52.04985885</v>
      </c>
      <c r="Y581" s="476">
        <f t="shared" si="196"/>
        <v>170.487745104</v>
      </c>
      <c r="Z581" s="478">
        <f t="shared" si="197"/>
        <v>0</v>
      </c>
      <c r="AA581" s="465">
        <f t="shared" si="198"/>
        <v>231.865975023</v>
      </c>
      <c r="AB581" s="429">
        <f t="shared" si="199"/>
        <v>4.3839284368122518E-2</v>
      </c>
      <c r="AC581" s="454">
        <f t="shared" si="200"/>
        <v>112.70872490715229</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84.957805880999999</v>
      </c>
      <c r="V582" s="475">
        <f t="shared" si="193"/>
        <v>43.834674944999996</v>
      </c>
      <c r="W582" s="460">
        <f t="shared" si="194"/>
        <v>25.401625641000003</v>
      </c>
      <c r="X582" s="476">
        <f t="shared" si="195"/>
        <v>718.16216085000008</v>
      </c>
      <c r="Y582" s="476">
        <f t="shared" si="196"/>
        <v>2010.7214711120002</v>
      </c>
      <c r="Z582" s="478">
        <f t="shared" si="197"/>
        <v>0</v>
      </c>
      <c r="AA582" s="465">
        <f t="shared" si="198"/>
        <v>2883.0777384290004</v>
      </c>
      <c r="AB582" s="429">
        <f t="shared" si="199"/>
        <v>0.54510828860446214</v>
      </c>
      <c r="AC582" s="454">
        <f t="shared" si="200"/>
        <v>105.97891479324404</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16.900092325999999</v>
      </c>
      <c r="V583" s="475">
        <f t="shared" si="193"/>
        <v>9.6530509850000001</v>
      </c>
      <c r="W583" s="460">
        <f t="shared" si="194"/>
        <v>5.2056606270000003</v>
      </c>
      <c r="X583" s="476">
        <f t="shared" si="195"/>
        <v>148.9646754</v>
      </c>
      <c r="Y583" s="476">
        <f t="shared" si="196"/>
        <v>420.06861093999999</v>
      </c>
      <c r="Z583" s="478">
        <f t="shared" si="197"/>
        <v>0</v>
      </c>
      <c r="AA583" s="465">
        <f t="shared" si="198"/>
        <v>600.79209027799993</v>
      </c>
      <c r="AB583" s="429">
        <f t="shared" si="199"/>
        <v>0.11359275671733786</v>
      </c>
      <c r="AC583" s="454">
        <f t="shared" si="200"/>
        <v>103.58999241509346</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65.986913498999996</v>
      </c>
      <c r="V584" s="475">
        <f t="shared" si="193"/>
        <v>31.080811134999998</v>
      </c>
      <c r="W584" s="460">
        <f t="shared" si="194"/>
        <v>16.685488082999999</v>
      </c>
      <c r="X584" s="476">
        <f t="shared" si="195"/>
        <v>441.67468454999999</v>
      </c>
      <c r="Y584" s="476">
        <f t="shared" si="196"/>
        <v>1194.085298084</v>
      </c>
      <c r="Z584" s="478">
        <f t="shared" si="197"/>
        <v>0</v>
      </c>
      <c r="AA584" s="465">
        <f t="shared" si="198"/>
        <v>1749.5131953509999</v>
      </c>
      <c r="AB584" s="429">
        <f t="shared" si="199"/>
        <v>0.33078336081508791</v>
      </c>
      <c r="AC584" s="454">
        <f t="shared" si="200"/>
        <v>101.11769896998403</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109.344984385</v>
      </c>
      <c r="V585" s="475">
        <f t="shared" ref="V585:V648" si="214">IFERROR(V$5*I585,"")</f>
        <v>52.436759265000006</v>
      </c>
      <c r="W585" s="460">
        <f t="shared" ref="W585:W648" si="215">IFERROR(W$5*K585,"")</f>
        <v>31.202625282</v>
      </c>
      <c r="X585" s="476">
        <f t="shared" ref="X585:X648" si="216">IFERROR(X$5*M585,"")</f>
        <v>886.30713539999999</v>
      </c>
      <c r="Y585" s="476">
        <f t="shared" ref="Y585:Y648" si="217">IFERROR(Y$5*O585,"")</f>
        <v>2419.8013669960001</v>
      </c>
      <c r="Z585" s="478">
        <f t="shared" ref="Z585:Z648" si="218">IFERROR(Z$5*Q585,"")</f>
        <v>0</v>
      </c>
      <c r="AA585" s="465">
        <f t="shared" ref="AA585:AA648" si="219">IFERROR(SUM(U585:Z585),"")</f>
        <v>3499.092871328</v>
      </c>
      <c r="AB585" s="429">
        <f t="shared" ref="AB585:AB648" si="220">IF(OR(AA585="", AA585=0), "", AA585/$AA$5)</f>
        <v>0.66157929123236903</v>
      </c>
      <c r="AC585" s="454">
        <f t="shared" ref="AC585:AC648" si="221">IF(OR(AB585="", AB585=0), "", IF(AN585&gt;0, AB585/AN585*100, ""))</f>
        <v>105.2788642043358</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79.02922208999999</v>
      </c>
      <c r="V586" s="475">
        <f t="shared" si="214"/>
        <v>39.29065765</v>
      </c>
      <c r="W586" s="460">
        <f t="shared" si="215"/>
        <v>19.931744112000001</v>
      </c>
      <c r="X586" s="476">
        <f t="shared" si="216"/>
        <v>511.25282865000003</v>
      </c>
      <c r="Y586" s="476">
        <f t="shared" si="217"/>
        <v>1357.036373228</v>
      </c>
      <c r="Z586" s="478">
        <f t="shared" si="218"/>
        <v>0</v>
      </c>
      <c r="AA586" s="465">
        <f t="shared" si="219"/>
        <v>2006.5408257300001</v>
      </c>
      <c r="AB586" s="429">
        <f t="shared" si="220"/>
        <v>0.3793800010833806</v>
      </c>
      <c r="AC586" s="454">
        <f t="shared" si="221"/>
        <v>98.871262282693166</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43.125556786000004</v>
      </c>
      <c r="V587" s="475">
        <f t="shared" si="214"/>
        <v>17.336196600000001</v>
      </c>
      <c r="W587" s="460">
        <f t="shared" si="215"/>
        <v>9.3296487900000002</v>
      </c>
      <c r="X587" s="476">
        <f t="shared" si="216"/>
        <v>267.41726234999999</v>
      </c>
      <c r="Y587" s="476">
        <f t="shared" si="217"/>
        <v>754.99167934399998</v>
      </c>
      <c r="Z587" s="478">
        <f t="shared" si="218"/>
        <v>0</v>
      </c>
      <c r="AA587" s="465">
        <f t="shared" si="219"/>
        <v>1092.2003438699999</v>
      </c>
      <c r="AB587" s="429">
        <f t="shared" si="220"/>
        <v>0.20650413005672147</v>
      </c>
      <c r="AC587" s="454">
        <f t="shared" si="221"/>
        <v>103.35624403726446</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33.789764280999997</v>
      </c>
      <c r="V588" s="475">
        <f t="shared" si="214"/>
        <v>14.086693195000001</v>
      </c>
      <c r="W588" s="460">
        <f t="shared" si="215"/>
        <v>7.7995495439999996</v>
      </c>
      <c r="X588" s="476">
        <f t="shared" si="216"/>
        <v>191.91950324999999</v>
      </c>
      <c r="Y588" s="476">
        <f t="shared" si="217"/>
        <v>513.73485942800005</v>
      </c>
      <c r="Z588" s="478">
        <f t="shared" si="218"/>
        <v>0</v>
      </c>
      <c r="AA588" s="465">
        <f t="shared" si="219"/>
        <v>761.33036969800003</v>
      </c>
      <c r="AB588" s="429">
        <f t="shared" si="220"/>
        <v>0.14394599540518058</v>
      </c>
      <c r="AC588" s="454">
        <f t="shared" si="221"/>
        <v>97.679232468191174</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40.700010845000001</v>
      </c>
      <c r="V589" s="475">
        <f t="shared" si="214"/>
        <v>23.679628274999999</v>
      </c>
      <c r="W589" s="460">
        <f t="shared" si="215"/>
        <v>14.255540910000001</v>
      </c>
      <c r="X589" s="476">
        <f t="shared" si="216"/>
        <v>422.32032450000003</v>
      </c>
      <c r="Y589" s="476">
        <f t="shared" si="217"/>
        <v>1288.5940706400002</v>
      </c>
      <c r="Z589" s="478">
        <f t="shared" si="218"/>
        <v>0</v>
      </c>
      <c r="AA589" s="465">
        <f t="shared" si="219"/>
        <v>1789.5495751700003</v>
      </c>
      <c r="AB589" s="429">
        <f t="shared" si="220"/>
        <v>0.33835310553412751</v>
      </c>
      <c r="AC589" s="454">
        <f t="shared" si="221"/>
        <v>111.29959708657972</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35.099669292999998</v>
      </c>
      <c r="V590" s="475">
        <f t="shared" si="214"/>
        <v>17.154843499999998</v>
      </c>
      <c r="W590" s="460">
        <f t="shared" si="215"/>
        <v>10.838556006000001</v>
      </c>
      <c r="X590" s="476">
        <f t="shared" si="216"/>
        <v>323.88996960000003</v>
      </c>
      <c r="Y590" s="476">
        <f t="shared" si="217"/>
        <v>937.62886090400002</v>
      </c>
      <c r="Z590" s="478">
        <f t="shared" si="218"/>
        <v>0</v>
      </c>
      <c r="AA590" s="465">
        <f t="shared" si="219"/>
        <v>1324.611899303</v>
      </c>
      <c r="AB590" s="429">
        <f t="shared" si="220"/>
        <v>0.25044656821762146</v>
      </c>
      <c r="AC590" s="454">
        <f t="shared" si="221"/>
        <v>109.2187036863827</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11.321903593</v>
      </c>
      <c r="V591" s="475">
        <f t="shared" si="214"/>
        <v>5.8352975750000002</v>
      </c>
      <c r="W591" s="460">
        <f t="shared" si="215"/>
        <v>2.4836526720000003</v>
      </c>
      <c r="X591" s="476">
        <f t="shared" si="216"/>
        <v>69.160949549999998</v>
      </c>
      <c r="Y591" s="476">
        <f t="shared" si="217"/>
        <v>172.37381825599999</v>
      </c>
      <c r="Z591" s="478">
        <f t="shared" si="218"/>
        <v>0</v>
      </c>
      <c r="AA591" s="465">
        <f t="shared" si="219"/>
        <v>261.17562164599997</v>
      </c>
      <c r="AB591" s="429">
        <f t="shared" si="220"/>
        <v>4.9380907855171102E-2</v>
      </c>
      <c r="AC591" s="454">
        <f t="shared" si="221"/>
        <v>95.02060694962006</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61.435944921000001</v>
      </c>
      <c r="V592" s="475">
        <f t="shared" si="214"/>
        <v>30.077360049999999</v>
      </c>
      <c r="W592" s="460">
        <f t="shared" si="215"/>
        <v>16.520110586999998</v>
      </c>
      <c r="X592" s="476">
        <f t="shared" si="216"/>
        <v>410.77664730000004</v>
      </c>
      <c r="Y592" s="476">
        <f t="shared" si="217"/>
        <v>1052.6093084039999</v>
      </c>
      <c r="Z592" s="478">
        <f t="shared" si="218"/>
        <v>0</v>
      </c>
      <c r="AA592" s="465">
        <f t="shared" si="219"/>
        <v>1571.4193712619999</v>
      </c>
      <c r="AB592" s="429">
        <f t="shared" si="220"/>
        <v>0.29711086618680277</v>
      </c>
      <c r="AC592" s="454">
        <f t="shared" si="221"/>
        <v>98.086021057117264</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43.577381783</v>
      </c>
      <c r="V594" s="475">
        <f t="shared" si="214"/>
        <v>22.266001769999999</v>
      </c>
      <c r="W594" s="460">
        <f t="shared" si="215"/>
        <v>14.124504009000001</v>
      </c>
      <c r="X594" s="476">
        <f t="shared" si="216"/>
        <v>483.11528894999998</v>
      </c>
      <c r="Y594" s="476">
        <f t="shared" si="217"/>
        <v>1347.9717838400002</v>
      </c>
      <c r="Z594" s="478">
        <f t="shared" si="218"/>
        <v>0</v>
      </c>
      <c r="AA594" s="465">
        <f t="shared" si="219"/>
        <v>1911.0549603520003</v>
      </c>
      <c r="AB594" s="429">
        <f t="shared" si="220"/>
        <v>0.36132633018566845</v>
      </c>
      <c r="AC594" s="454">
        <f t="shared" si="221"/>
        <v>112.31585739912906</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18.037563193</v>
      </c>
      <c r="V595" s="475">
        <f t="shared" si="214"/>
        <v>7.4924782400000005</v>
      </c>
      <c r="W595" s="460">
        <f t="shared" si="215"/>
        <v>5.694408417</v>
      </c>
      <c r="X595" s="476">
        <f t="shared" si="216"/>
        <v>181.97316359999999</v>
      </c>
      <c r="Y595" s="476">
        <f t="shared" si="217"/>
        <v>521.45488372</v>
      </c>
      <c r="Z595" s="478">
        <f t="shared" si="218"/>
        <v>0</v>
      </c>
      <c r="AA595" s="465">
        <f t="shared" si="219"/>
        <v>734.65249717000006</v>
      </c>
      <c r="AB595" s="429">
        <f t="shared" si="220"/>
        <v>0.13890196581017206</v>
      </c>
      <c r="AC595" s="454">
        <f t="shared" si="221"/>
        <v>112.5413076633352</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68.10974623700001</v>
      </c>
      <c r="V596" s="475">
        <f t="shared" si="214"/>
        <v>33.187385024999998</v>
      </c>
      <c r="W596" s="460">
        <f t="shared" si="215"/>
        <v>20.389135062000001</v>
      </c>
      <c r="X596" s="476">
        <f t="shared" si="216"/>
        <v>627.7976496</v>
      </c>
      <c r="Y596" s="476">
        <f t="shared" si="217"/>
        <v>1690.5263480879998</v>
      </c>
      <c r="Z596" s="478">
        <f t="shared" si="218"/>
        <v>0</v>
      </c>
      <c r="AA596" s="465">
        <f t="shared" si="219"/>
        <v>2440.0102640119999</v>
      </c>
      <c r="AB596" s="429">
        <f t="shared" si="220"/>
        <v>0.46133678654036675</v>
      </c>
      <c r="AC596" s="454">
        <f t="shared" si="221"/>
        <v>107.62627590034415</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37.134910007000002</v>
      </c>
      <c r="V597" s="475">
        <f t="shared" si="214"/>
        <v>14.811781739999999</v>
      </c>
      <c r="W597" s="460">
        <f t="shared" si="215"/>
        <v>10.043815458000001</v>
      </c>
      <c r="X597" s="476">
        <f t="shared" si="216"/>
        <v>336.57922980000001</v>
      </c>
      <c r="Y597" s="476">
        <f t="shared" si="217"/>
        <v>967.24459152000009</v>
      </c>
      <c r="Z597" s="478">
        <f t="shared" si="218"/>
        <v>0</v>
      </c>
      <c r="AA597" s="465">
        <f t="shared" si="219"/>
        <v>1365.8143285250001</v>
      </c>
      <c r="AB597" s="429">
        <f t="shared" si="220"/>
        <v>0.25823677983078086</v>
      </c>
      <c r="AC597" s="454">
        <f t="shared" si="221"/>
        <v>112.29159539537403</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3.5369640020000004</v>
      </c>
      <c r="V598" s="475">
        <f t="shared" si="214"/>
        <v>2.2801937999999997</v>
      </c>
      <c r="W598" s="460">
        <f t="shared" si="215"/>
        <v>1.587327264</v>
      </c>
      <c r="X598" s="476">
        <f t="shared" si="216"/>
        <v>53.990172000000001</v>
      </c>
      <c r="Y598" s="476">
        <f t="shared" si="217"/>
        <v>150.39638100000002</v>
      </c>
      <c r="Z598" s="478">
        <f t="shared" si="218"/>
        <v>0</v>
      </c>
      <c r="AA598" s="465">
        <f t="shared" si="219"/>
        <v>211.79103806600003</v>
      </c>
      <c r="AB598" s="429">
        <f t="shared" si="220"/>
        <v>4.0043682750236342E-2</v>
      </c>
      <c r="AC598" s="454">
        <f t="shared" si="221"/>
        <v>113.71486946245098</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175.21789503400001</v>
      </c>
      <c r="V600" s="475">
        <f t="shared" si="214"/>
        <v>73.353513844999995</v>
      </c>
      <c r="W600" s="460">
        <f t="shared" si="215"/>
        <v>38.867430072000005</v>
      </c>
      <c r="X600" s="476">
        <f t="shared" si="216"/>
        <v>1024.503201</v>
      </c>
      <c r="Y600" s="476">
        <f t="shared" si="217"/>
        <v>2720.2584431519999</v>
      </c>
      <c r="Z600" s="478">
        <f t="shared" si="218"/>
        <v>0</v>
      </c>
      <c r="AA600" s="465">
        <f t="shared" si="219"/>
        <v>4032.2004831029999</v>
      </c>
      <c r="AB600" s="429">
        <f t="shared" si="220"/>
        <v>0.76237483136755524</v>
      </c>
      <c r="AC600" s="454">
        <f t="shared" si="221"/>
        <v>99.758299255838409</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36.679521827000002</v>
      </c>
      <c r="V601" s="475">
        <f t="shared" si="214"/>
        <v>16.288789300000001</v>
      </c>
      <c r="W601" s="460">
        <f t="shared" si="215"/>
        <v>9.0139351259999998</v>
      </c>
      <c r="X601" s="476">
        <f t="shared" si="216"/>
        <v>244.88748765000003</v>
      </c>
      <c r="Y601" s="476">
        <f t="shared" si="217"/>
        <v>638.23807675599994</v>
      </c>
      <c r="Z601" s="478">
        <f t="shared" si="218"/>
        <v>0</v>
      </c>
      <c r="AA601" s="465">
        <f t="shared" si="219"/>
        <v>945.10781065900005</v>
      </c>
      <c r="AB601" s="429">
        <f t="shared" si="220"/>
        <v>0.17869310089979204</v>
      </c>
      <c r="AC601" s="454">
        <f t="shared" si="221"/>
        <v>100.36401639648653</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7.2981782509999995</v>
      </c>
      <c r="V602" s="475">
        <f t="shared" si="214"/>
        <v>4.199903355</v>
      </c>
      <c r="W602" s="460">
        <f t="shared" si="215"/>
        <v>2.254684959</v>
      </c>
      <c r="X602" s="476">
        <f t="shared" si="216"/>
        <v>55.094343750000007</v>
      </c>
      <c r="Y602" s="476">
        <f t="shared" si="217"/>
        <v>175.75941700799999</v>
      </c>
      <c r="Z602" s="478">
        <f t="shared" si="218"/>
        <v>0</v>
      </c>
      <c r="AA602" s="465">
        <f t="shared" si="219"/>
        <v>244.60652732299999</v>
      </c>
      <c r="AB602" s="429">
        <f t="shared" si="220"/>
        <v>4.6248161717337873E-2</v>
      </c>
      <c r="AC602" s="454">
        <f t="shared" si="221"/>
        <v>105.40616718660777</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2.881947185</v>
      </c>
      <c r="V603" s="475">
        <f t="shared" si="214"/>
        <v>1.1201544049999999</v>
      </c>
      <c r="W603" s="460">
        <f t="shared" si="215"/>
        <v>0.792110376</v>
      </c>
      <c r="X603" s="476">
        <f t="shared" si="216"/>
        <v>26.316625949999999</v>
      </c>
      <c r="Y603" s="476">
        <f t="shared" si="217"/>
        <v>32.682349768000002</v>
      </c>
      <c r="Z603" s="478">
        <f t="shared" si="218"/>
        <v>0</v>
      </c>
      <c r="AA603" s="465">
        <f t="shared" si="219"/>
        <v>63.793187684000003</v>
      </c>
      <c r="AB603" s="429">
        <f t="shared" si="220"/>
        <v>1.2061483774626585E-2</v>
      </c>
      <c r="AC603" s="454">
        <f t="shared" si="221"/>
        <v>87.210716225807843</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44.002831314000005</v>
      </c>
      <c r="V606" s="475">
        <f t="shared" si="214"/>
        <v>16.546968710000002</v>
      </c>
      <c r="W606" s="460">
        <f t="shared" si="215"/>
        <v>8.5181548439999997</v>
      </c>
      <c r="X606" s="476">
        <f t="shared" si="216"/>
        <v>216.80519265000001</v>
      </c>
      <c r="Y606" s="476">
        <f t="shared" si="217"/>
        <v>525.37558593199992</v>
      </c>
      <c r="Z606" s="478">
        <f t="shared" si="218"/>
        <v>0</v>
      </c>
      <c r="AA606" s="465">
        <f t="shared" si="219"/>
        <v>811.24873344999992</v>
      </c>
      <c r="AB606" s="429">
        <f t="shared" si="220"/>
        <v>0.15338414321232746</v>
      </c>
      <c r="AC606" s="454">
        <f t="shared" si="221"/>
        <v>94.866125872825521</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13.507979459000001</v>
      </c>
      <c r="V607" s="475">
        <f t="shared" si="214"/>
        <v>3.3182303950000001</v>
      </c>
      <c r="W607" s="460">
        <f t="shared" si="215"/>
        <v>1.320913464</v>
      </c>
      <c r="X607" s="476">
        <f t="shared" si="216"/>
        <v>26.41579965</v>
      </c>
      <c r="Y607" s="476">
        <f t="shared" si="217"/>
        <v>56.35939106</v>
      </c>
      <c r="Z607" s="478">
        <f t="shared" si="218"/>
        <v>0</v>
      </c>
      <c r="AA607" s="465">
        <f t="shared" si="219"/>
        <v>100.922314028</v>
      </c>
      <c r="AB607" s="429">
        <f t="shared" si="220"/>
        <v>1.9081549258460957E-2</v>
      </c>
      <c r="AC607" s="454">
        <f t="shared" si="221"/>
        <v>76.87548848786362</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6.5907680799999993</v>
      </c>
      <c r="V608" s="475">
        <f t="shared" si="214"/>
        <v>1.4715177000000002</v>
      </c>
      <c r="W608" s="460">
        <f t="shared" si="215"/>
        <v>0.813990141</v>
      </c>
      <c r="X608" s="476">
        <f t="shared" si="216"/>
        <v>18.816425550000002</v>
      </c>
      <c r="Y608" s="476">
        <f t="shared" si="217"/>
        <v>51.076710251999998</v>
      </c>
      <c r="Z608" s="478">
        <f t="shared" si="218"/>
        <v>0</v>
      </c>
      <c r="AA608" s="465">
        <f t="shared" si="219"/>
        <v>78.76941172299999</v>
      </c>
      <c r="AB608" s="429">
        <f t="shared" si="220"/>
        <v>1.4893063286632632E-2</v>
      </c>
      <c r="AC608" s="454">
        <f t="shared" si="221"/>
        <v>93.609668594916599</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4.6814478619999997</v>
      </c>
      <c r="V609" s="475">
        <f t="shared" si="214"/>
        <v>1.21464302</v>
      </c>
      <c r="W609" s="460">
        <f t="shared" si="215"/>
        <v>0.46532155199999997</v>
      </c>
      <c r="X609" s="476">
        <f t="shared" si="216"/>
        <v>9.5077043999999997</v>
      </c>
      <c r="Y609" s="476">
        <f t="shared" si="217"/>
        <v>14.363179883999999</v>
      </c>
      <c r="Z609" s="478">
        <f t="shared" si="218"/>
        <v>0</v>
      </c>
      <c r="AA609" s="465">
        <f t="shared" si="219"/>
        <v>30.232296718000001</v>
      </c>
      <c r="AB609" s="429">
        <f t="shared" si="220"/>
        <v>5.7160704704102856E-3</v>
      </c>
      <c r="AC609" s="454">
        <f t="shared" si="221"/>
        <v>68.5162507881153</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2.7001364519999997</v>
      </c>
      <c r="V610" s="475">
        <f t="shared" si="214"/>
        <v>0.878767195</v>
      </c>
      <c r="W610" s="460">
        <f t="shared" si="215"/>
        <v>0.54368519399999993</v>
      </c>
      <c r="X610" s="476">
        <f t="shared" si="216"/>
        <v>12.48774435</v>
      </c>
      <c r="Y610" s="476">
        <f t="shared" si="217"/>
        <v>25.433843763999999</v>
      </c>
      <c r="Z610" s="478">
        <f t="shared" si="218"/>
        <v>0</v>
      </c>
      <c r="AA610" s="465">
        <f t="shared" si="219"/>
        <v>42.044176954999998</v>
      </c>
      <c r="AB610" s="429">
        <f t="shared" si="220"/>
        <v>7.949362252788807E-3</v>
      </c>
      <c r="AC610" s="454">
        <f t="shared" si="221"/>
        <v>88.226456337676893</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6.5639431000000004</v>
      </c>
      <c r="V611" s="475">
        <f t="shared" si="214"/>
        <v>2.5390555950000002</v>
      </c>
      <c r="W611" s="460">
        <f t="shared" si="215"/>
        <v>1.363071951</v>
      </c>
      <c r="X611" s="476">
        <f t="shared" si="216"/>
        <v>36.081316350000002</v>
      </c>
      <c r="Y611" s="476">
        <f t="shared" si="217"/>
        <v>94.239529484000002</v>
      </c>
      <c r="Z611" s="478">
        <f t="shared" si="218"/>
        <v>0</v>
      </c>
      <c r="AA611" s="465">
        <f t="shared" si="219"/>
        <v>140.78691648</v>
      </c>
      <c r="AB611" s="429">
        <f t="shared" si="220"/>
        <v>2.6618815745887692E-2</v>
      </c>
      <c r="AC611" s="454">
        <f t="shared" si="221"/>
        <v>99.383057636118593</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8.7679071480000008</v>
      </c>
      <c r="V612" s="475">
        <f t="shared" si="214"/>
        <v>2.5410460349999999</v>
      </c>
      <c r="W612" s="460">
        <f t="shared" si="215"/>
        <v>1.125264102</v>
      </c>
      <c r="X612" s="476">
        <f t="shared" si="216"/>
        <v>31.243440150000001</v>
      </c>
      <c r="Y612" s="476">
        <f t="shared" si="217"/>
        <v>70.985312976000003</v>
      </c>
      <c r="Z612" s="478">
        <f t="shared" si="218"/>
        <v>0</v>
      </c>
      <c r="AA612" s="465">
        <f t="shared" si="219"/>
        <v>114.662970411</v>
      </c>
      <c r="AB612" s="429">
        <f t="shared" si="220"/>
        <v>2.1679517944980149E-2</v>
      </c>
      <c r="AC612" s="454">
        <f t="shared" si="221"/>
        <v>91.595113471121479</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7.3440220490000003</v>
      </c>
      <c r="V613" s="475">
        <f t="shared" si="214"/>
        <v>2.5620275449999999</v>
      </c>
      <c r="W613" s="460">
        <f t="shared" si="215"/>
        <v>1.2492278639999999</v>
      </c>
      <c r="X613" s="476">
        <f t="shared" si="216"/>
        <v>33.9314076</v>
      </c>
      <c r="Y613" s="476">
        <f t="shared" si="217"/>
        <v>83.435761872</v>
      </c>
      <c r="Z613" s="478">
        <f t="shared" si="218"/>
        <v>0</v>
      </c>
      <c r="AA613" s="465">
        <f t="shared" si="219"/>
        <v>128.52244693</v>
      </c>
      <c r="AB613" s="429">
        <f t="shared" si="220"/>
        <v>2.4299952151635471E-2</v>
      </c>
      <c r="AC613" s="454">
        <f t="shared" si="221"/>
        <v>95.812414439793557</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5.3449680960000006</v>
      </c>
      <c r="V614" s="475">
        <f t="shared" si="214"/>
        <v>1.2116814900000001</v>
      </c>
      <c r="W614" s="460">
        <f t="shared" si="215"/>
        <v>0.65458596899999999</v>
      </c>
      <c r="X614" s="476">
        <f t="shared" si="216"/>
        <v>17.327275650000001</v>
      </c>
      <c r="Y614" s="476">
        <f t="shared" si="217"/>
        <v>35.818047828000005</v>
      </c>
      <c r="Z614" s="478">
        <f t="shared" si="218"/>
        <v>0</v>
      </c>
      <c r="AA614" s="465">
        <f t="shared" si="219"/>
        <v>60.356559033000011</v>
      </c>
      <c r="AB614" s="429">
        <f t="shared" si="220"/>
        <v>1.1411714697107205E-2</v>
      </c>
      <c r="AC614" s="454">
        <f t="shared" si="221"/>
        <v>87.972069011329594</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11.192900810000001</v>
      </c>
      <c r="V615" s="475">
        <f t="shared" si="214"/>
        <v>4.6057169450000002</v>
      </c>
      <c r="W615" s="460">
        <f t="shared" si="215"/>
        <v>2.472542781</v>
      </c>
      <c r="X615" s="476">
        <f t="shared" si="216"/>
        <v>65.449661849999998</v>
      </c>
      <c r="Y615" s="476">
        <f t="shared" si="217"/>
        <v>167.21284263199999</v>
      </c>
      <c r="Z615" s="478">
        <f t="shared" si="218"/>
        <v>0</v>
      </c>
      <c r="AA615" s="465">
        <f t="shared" si="219"/>
        <v>250.933665018</v>
      </c>
      <c r="AB615" s="429">
        <f t="shared" si="220"/>
        <v>4.7444444132728303E-2</v>
      </c>
      <c r="AC615" s="454">
        <f t="shared" si="221"/>
        <v>99.125255809118599</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52.450883835999996</v>
      </c>
      <c r="V616" s="475">
        <f t="shared" si="214"/>
        <v>19.765698575000002</v>
      </c>
      <c r="W616" s="460">
        <f t="shared" si="215"/>
        <v>10.235884823999999</v>
      </c>
      <c r="X616" s="476">
        <f t="shared" si="216"/>
        <v>280.88097974999999</v>
      </c>
      <c r="Y616" s="476">
        <f t="shared" si="217"/>
        <v>737.38270878799995</v>
      </c>
      <c r="Z616" s="478">
        <f t="shared" si="218"/>
        <v>0</v>
      </c>
      <c r="AA616" s="465">
        <f t="shared" si="219"/>
        <v>1100.7161557729999</v>
      </c>
      <c r="AB616" s="429">
        <f t="shared" si="220"/>
        <v>0.20811422873378707</v>
      </c>
      <c r="AC616" s="454">
        <f t="shared" si="221"/>
        <v>99.836180157151162</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37.18912418</v>
      </c>
      <c r="V617" s="475">
        <f t="shared" si="214"/>
        <v>14.271390674999999</v>
      </c>
      <c r="W617" s="460">
        <f t="shared" si="215"/>
        <v>7.6614834149999993</v>
      </c>
      <c r="X617" s="476">
        <f t="shared" si="216"/>
        <v>207.52080119999999</v>
      </c>
      <c r="Y617" s="476">
        <f t="shared" si="217"/>
        <v>522.08963883599995</v>
      </c>
      <c r="Z617" s="478">
        <f t="shared" si="218"/>
        <v>0</v>
      </c>
      <c r="AA617" s="465">
        <f t="shared" si="219"/>
        <v>788.73243830599995</v>
      </c>
      <c r="AB617" s="429">
        <f t="shared" si="220"/>
        <v>0.14912694995386649</v>
      </c>
      <c r="AC617" s="454">
        <f t="shared" si="221"/>
        <v>99.259099890906086</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0.70804886099999997</v>
      </c>
      <c r="V618" s="475">
        <f t="shared" si="214"/>
        <v>0.34831275</v>
      </c>
      <c r="W618" s="460">
        <f t="shared" si="215"/>
        <v>0.209407275</v>
      </c>
      <c r="X618" s="476">
        <f t="shared" si="216"/>
        <v>5.1291076499999999</v>
      </c>
      <c r="Y618" s="476">
        <f t="shared" si="217"/>
        <v>13.571238908</v>
      </c>
      <c r="Z618" s="478">
        <f t="shared" si="218"/>
        <v>0</v>
      </c>
      <c r="AA618" s="465">
        <f t="shared" si="219"/>
        <v>19.966115444</v>
      </c>
      <c r="AB618" s="429">
        <f t="shared" si="220"/>
        <v>3.7750265539799582E-3</v>
      </c>
      <c r="AC618" s="454">
        <f t="shared" si="221"/>
        <v>100.15277478231719</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8.0871864840000001</v>
      </c>
      <c r="V619" s="475">
        <f t="shared" si="214"/>
        <v>2.2294999949999998</v>
      </c>
      <c r="W619" s="460">
        <f t="shared" si="215"/>
        <v>1.251880068</v>
      </c>
      <c r="X619" s="476">
        <f t="shared" si="216"/>
        <v>31.682368350000001</v>
      </c>
      <c r="Y619" s="476">
        <f t="shared" si="217"/>
        <v>64.646416771999995</v>
      </c>
      <c r="Z619" s="478">
        <f t="shared" si="218"/>
        <v>0</v>
      </c>
      <c r="AA619" s="465">
        <f t="shared" si="219"/>
        <v>107.89735166899999</v>
      </c>
      <c r="AB619" s="429">
        <f t="shared" si="220"/>
        <v>2.0400331190962372E-2</v>
      </c>
      <c r="AC619" s="454">
        <f t="shared" si="221"/>
        <v>89.073433987302195</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24.59520492</v>
      </c>
      <c r="V620" s="475">
        <f t="shared" si="214"/>
        <v>9.0186532400000008</v>
      </c>
      <c r="W620" s="460">
        <f t="shared" si="215"/>
        <v>4.5158506410000001</v>
      </c>
      <c r="X620" s="476">
        <f t="shared" si="216"/>
        <v>125.67100995</v>
      </c>
      <c r="Y620" s="476">
        <f t="shared" si="217"/>
        <v>321.23438570799999</v>
      </c>
      <c r="Z620" s="478">
        <f t="shared" si="218"/>
        <v>0</v>
      </c>
      <c r="AA620" s="465">
        <f t="shared" si="219"/>
        <v>485.03510445899997</v>
      </c>
      <c r="AB620" s="429">
        <f t="shared" si="220"/>
        <v>9.1706391465116277E-2</v>
      </c>
      <c r="AC620" s="454">
        <f t="shared" si="221"/>
        <v>98.325993332199118</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11.031782749</v>
      </c>
      <c r="V621" s="475">
        <f t="shared" si="214"/>
        <v>3.4017536349999999</v>
      </c>
      <c r="W621" s="460">
        <f t="shared" si="215"/>
        <v>1.727127291</v>
      </c>
      <c r="X621" s="476">
        <f t="shared" si="216"/>
        <v>35.264078999999995</v>
      </c>
      <c r="Y621" s="476">
        <f t="shared" si="217"/>
        <v>81.596971284000006</v>
      </c>
      <c r="Z621" s="478">
        <f t="shared" si="218"/>
        <v>0</v>
      </c>
      <c r="AA621" s="465">
        <f t="shared" si="219"/>
        <v>133.02171395900001</v>
      </c>
      <c r="AB621" s="429">
        <f t="shared" si="220"/>
        <v>2.515063602930611E-2</v>
      </c>
      <c r="AC621" s="454">
        <f t="shared" si="221"/>
        <v>85.081775999795681</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4.1768933699999993</v>
      </c>
      <c r="V622" s="475">
        <f t="shared" si="214"/>
        <v>1.664614985</v>
      </c>
      <c r="W622" s="460">
        <f t="shared" si="215"/>
        <v>0.74607548099999998</v>
      </c>
      <c r="X622" s="476">
        <f t="shared" si="216"/>
        <v>17.61562215</v>
      </c>
      <c r="Y622" s="476">
        <f t="shared" si="217"/>
        <v>50.155952240000005</v>
      </c>
      <c r="Z622" s="478">
        <f t="shared" si="218"/>
        <v>0</v>
      </c>
      <c r="AA622" s="465">
        <f t="shared" si="219"/>
        <v>74.359158226000005</v>
      </c>
      <c r="AB622" s="429">
        <f t="shared" si="220"/>
        <v>1.4059209345055777E-2</v>
      </c>
      <c r="AC622" s="454">
        <f t="shared" si="221"/>
        <v>95.576362651131802</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1.3211673930000001</v>
      </c>
      <c r="V623" s="475">
        <f t="shared" si="214"/>
        <v>0.42158397000000003</v>
      </c>
      <c r="W623" s="460">
        <f t="shared" si="215"/>
        <v>0.23689020599999999</v>
      </c>
      <c r="X623" s="476">
        <f t="shared" si="216"/>
        <v>9.5520478499999992</v>
      </c>
      <c r="Y623" s="476">
        <f t="shared" si="217"/>
        <v>23.570202771999998</v>
      </c>
      <c r="Z623" s="478">
        <f t="shared" si="218"/>
        <v>0</v>
      </c>
      <c r="AA623" s="465">
        <f t="shared" si="219"/>
        <v>35.101892190999997</v>
      </c>
      <c r="AB623" s="429">
        <f t="shared" si="220"/>
        <v>6.6367729610512377E-3</v>
      </c>
      <c r="AC623" s="454">
        <f t="shared" si="221"/>
        <v>108.67961599210486</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0.51264508100000006</v>
      </c>
      <c r="V624" s="475">
        <f t="shared" si="214"/>
        <v>0.17334554999999999</v>
      </c>
      <c r="W624" s="460">
        <f t="shared" si="215"/>
        <v>8.205451200000001E-2</v>
      </c>
      <c r="X624" s="476">
        <f t="shared" si="216"/>
        <v>2.8855305000000002</v>
      </c>
      <c r="Y624" s="476">
        <f t="shared" si="217"/>
        <v>5.1440657760000006</v>
      </c>
      <c r="Z624" s="478">
        <f t="shared" si="218"/>
        <v>0</v>
      </c>
      <c r="AA624" s="465">
        <f t="shared" si="219"/>
        <v>8.7976414190000014</v>
      </c>
      <c r="AB624" s="429">
        <f t="shared" si="220"/>
        <v>1.6633846509737193E-3</v>
      </c>
      <c r="AC624" s="454">
        <f t="shared" si="221"/>
        <v>92.422129148954824</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2.5062233169999999</v>
      </c>
      <c r="V625" s="475">
        <f t="shared" si="214"/>
        <v>1.070665295</v>
      </c>
      <c r="W625" s="460">
        <f t="shared" si="215"/>
        <v>0.58998788999999996</v>
      </c>
      <c r="X625" s="476">
        <f t="shared" si="216"/>
        <v>17.977057649999999</v>
      </c>
      <c r="Y625" s="476">
        <f t="shared" si="217"/>
        <v>50.937241512</v>
      </c>
      <c r="Z625" s="478">
        <f t="shared" si="218"/>
        <v>0</v>
      </c>
      <c r="AA625" s="465">
        <f t="shared" si="219"/>
        <v>73.081175664</v>
      </c>
      <c r="AB625" s="429">
        <f t="shared" si="220"/>
        <v>1.3817579062960862E-2</v>
      </c>
      <c r="AC625" s="454">
        <f t="shared" si="221"/>
        <v>106.74803747844186</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1.1671153649999999</v>
      </c>
      <c r="V626" s="475">
        <f t="shared" si="214"/>
        <v>0.52332422000000001</v>
      </c>
      <c r="W626" s="460">
        <f t="shared" si="215"/>
        <v>0.35376481499999995</v>
      </c>
      <c r="X626" s="476">
        <f t="shared" si="216"/>
        <v>12.925580399999999</v>
      </c>
      <c r="Y626" s="476">
        <f t="shared" si="217"/>
        <v>40.589968356</v>
      </c>
      <c r="Z626" s="478">
        <f t="shared" si="218"/>
        <v>0</v>
      </c>
      <c r="AA626" s="465">
        <f t="shared" si="219"/>
        <v>55.559753155999999</v>
      </c>
      <c r="AB626" s="429">
        <f t="shared" si="220"/>
        <v>1.0504774656078653E-2</v>
      </c>
      <c r="AC626" s="454">
        <f t="shared" si="221"/>
        <v>118.67093868645856</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0.15347300799999999</v>
      </c>
      <c r="V627" s="475">
        <f t="shared" si="214"/>
        <v>6.597256E-2</v>
      </c>
      <c r="W627" s="460">
        <f t="shared" si="215"/>
        <v>3.5416848000000001E-2</v>
      </c>
      <c r="X627" s="476">
        <f t="shared" si="216"/>
        <v>0.93750479999999992</v>
      </c>
      <c r="Y627" s="476">
        <f t="shared" si="217"/>
        <v>2.4805682559999997</v>
      </c>
      <c r="Z627" s="478">
        <f t="shared" si="218"/>
        <v>0</v>
      </c>
      <c r="AA627" s="465">
        <f t="shared" si="219"/>
        <v>3.6729354719999998</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1.5983630519999998</v>
      </c>
      <c r="V628" s="475">
        <f t="shared" si="214"/>
        <v>0.76671602499999991</v>
      </c>
      <c r="W628" s="460">
        <f t="shared" si="215"/>
        <v>0.42375435899999997</v>
      </c>
      <c r="X628" s="476">
        <f t="shared" si="216"/>
        <v>15.2908425</v>
      </c>
      <c r="Y628" s="476">
        <f t="shared" si="217"/>
        <v>57.801739656000002</v>
      </c>
      <c r="Z628" s="478">
        <f t="shared" si="218"/>
        <v>0</v>
      </c>
      <c r="AA628" s="465">
        <f t="shared" si="219"/>
        <v>75.881415591999996</v>
      </c>
      <c r="AB628" s="429">
        <f t="shared" si="220"/>
        <v>1.4347025069389297E-2</v>
      </c>
      <c r="AC628" s="454">
        <f t="shared" si="221"/>
        <v>121.9463865346701</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3.3700530890000002</v>
      </c>
      <c r="V629" s="475">
        <f t="shared" si="214"/>
        <v>1.5035278549999997</v>
      </c>
      <c r="W629" s="460">
        <f t="shared" si="215"/>
        <v>0.66318523200000001</v>
      </c>
      <c r="X629" s="476">
        <f t="shared" si="216"/>
        <v>23.759631449999997</v>
      </c>
      <c r="Y629" s="476">
        <f t="shared" si="217"/>
        <v>66.510143492000012</v>
      </c>
      <c r="Z629" s="478">
        <f t="shared" si="218"/>
        <v>0</v>
      </c>
      <c r="AA629" s="465">
        <f t="shared" si="219"/>
        <v>95.806541118000013</v>
      </c>
      <c r="AB629" s="429">
        <f t="shared" si="220"/>
        <v>1.8114301591605222E-2</v>
      </c>
      <c r="AC629" s="454">
        <f t="shared" si="221"/>
        <v>107.62504105531248</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2.658856525</v>
      </c>
      <c r="V630" s="475">
        <f t="shared" si="214"/>
        <v>0.90199403</v>
      </c>
      <c r="W630" s="460">
        <f t="shared" si="215"/>
        <v>0.59805027599999994</v>
      </c>
      <c r="X630" s="476">
        <f t="shared" si="216"/>
        <v>11.048525549999999</v>
      </c>
      <c r="Y630" s="476">
        <f t="shared" si="217"/>
        <v>29.439473848000002</v>
      </c>
      <c r="Z630" s="478">
        <f t="shared" si="218"/>
        <v>0</v>
      </c>
      <c r="AA630" s="465">
        <f t="shared" si="219"/>
        <v>44.646900229000003</v>
      </c>
      <c r="AB630" s="429">
        <f t="shared" si="220"/>
        <v>8.441463457931557E-3</v>
      </c>
      <c r="AC630" s="454">
        <f t="shared" si="221"/>
        <v>91.313716848004887</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20.814437254000001</v>
      </c>
      <c r="V631" s="475">
        <f t="shared" si="214"/>
        <v>7.9527260700000006</v>
      </c>
      <c r="W631" s="460">
        <f t="shared" si="215"/>
        <v>3.7763749679999998</v>
      </c>
      <c r="X631" s="476">
        <f t="shared" si="216"/>
        <v>85.061057850000012</v>
      </c>
      <c r="Y631" s="476">
        <f t="shared" si="217"/>
        <v>166.82239445599998</v>
      </c>
      <c r="Z631" s="478">
        <f t="shared" si="218"/>
        <v>0</v>
      </c>
      <c r="AA631" s="465">
        <f t="shared" si="219"/>
        <v>284.42699059799997</v>
      </c>
      <c r="AB631" s="429">
        <f t="shared" si="220"/>
        <v>5.377708273737946E-2</v>
      </c>
      <c r="AC631" s="454">
        <f t="shared" si="221"/>
        <v>83.992687932231391</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0.34148124399999996</v>
      </c>
      <c r="V632" s="475">
        <f t="shared" si="214"/>
        <v>0.14679058</v>
      </c>
      <c r="W632" s="460">
        <f t="shared" si="215"/>
        <v>0.10695179399999999</v>
      </c>
      <c r="X632" s="476">
        <f t="shared" si="216"/>
        <v>2.0859714</v>
      </c>
      <c r="Y632" s="476">
        <f t="shared" si="217"/>
        <v>4.6197533279999998</v>
      </c>
      <c r="Z632" s="478">
        <f t="shared" si="218"/>
        <v>0</v>
      </c>
      <c r="AA632" s="465">
        <f t="shared" si="219"/>
        <v>7.3009483460000002</v>
      </c>
      <c r="AB632" s="429">
        <f t="shared" si="220"/>
        <v>1.380402409907355E-3</v>
      </c>
      <c r="AC632" s="454">
        <f t="shared" si="221"/>
        <v>89.622244782813539</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0.64154421499999992</v>
      </c>
      <c r="V633" s="475">
        <f t="shared" si="214"/>
        <v>0.21093039999999999</v>
      </c>
      <c r="W633" s="460">
        <f t="shared" si="215"/>
        <v>0.13844801700000001</v>
      </c>
      <c r="X633" s="476">
        <f t="shared" si="216"/>
        <v>2.33036055</v>
      </c>
      <c r="Y633" s="476">
        <f t="shared" si="217"/>
        <v>7.0870908959999994</v>
      </c>
      <c r="Z633" s="478">
        <f t="shared" si="218"/>
        <v>0</v>
      </c>
      <c r="AA633" s="465">
        <f t="shared" si="219"/>
        <v>10.408374078</v>
      </c>
      <c r="AB633" s="429">
        <f t="shared" si="220"/>
        <v>1.9679285456608055E-3</v>
      </c>
      <c r="AC633" s="454">
        <f t="shared" si="221"/>
        <v>91.677471973982747</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8.0231784749999999</v>
      </c>
      <c r="V634" s="475">
        <f t="shared" si="214"/>
        <v>2.8493953250000001</v>
      </c>
      <c r="W634" s="460">
        <f t="shared" si="215"/>
        <v>1.381326483</v>
      </c>
      <c r="X634" s="476">
        <f t="shared" si="216"/>
        <v>33.960698550000004</v>
      </c>
      <c r="Y634" s="476">
        <f t="shared" si="217"/>
        <v>83.723722223999999</v>
      </c>
      <c r="Z634" s="478">
        <f t="shared" si="218"/>
        <v>0</v>
      </c>
      <c r="AA634" s="465">
        <f t="shared" si="219"/>
        <v>129.938321057</v>
      </c>
      <c r="AB634" s="429">
        <f t="shared" si="220"/>
        <v>2.4567653820570995E-2</v>
      </c>
      <c r="AC634" s="454">
        <f t="shared" si="221"/>
        <v>93.029929981468399</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19.565712776999998</v>
      </c>
      <c r="V635" s="475">
        <f t="shared" si="214"/>
        <v>6.9673794200000003</v>
      </c>
      <c r="W635" s="460">
        <f t="shared" si="215"/>
        <v>3.5326515779999998</v>
      </c>
      <c r="X635" s="476">
        <f t="shared" si="216"/>
        <v>87.317515349999994</v>
      </c>
      <c r="Y635" s="476">
        <f t="shared" si="217"/>
        <v>194.49184228800002</v>
      </c>
      <c r="Z635" s="478">
        <f t="shared" si="218"/>
        <v>0</v>
      </c>
      <c r="AA635" s="465">
        <f t="shared" si="219"/>
        <v>311.87510141300004</v>
      </c>
      <c r="AB635" s="429">
        <f t="shared" si="220"/>
        <v>5.8966742562488191E-2</v>
      </c>
      <c r="AC635" s="454">
        <f t="shared" si="221"/>
        <v>91.009977574659644</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47.671402362999999</v>
      </c>
      <c r="V636" s="475">
        <f t="shared" si="214"/>
        <v>14.395542089999999</v>
      </c>
      <c r="W636" s="460">
        <f t="shared" si="215"/>
        <v>7.1103872069999996</v>
      </c>
      <c r="X636" s="476">
        <f t="shared" si="216"/>
        <v>138.73458869999999</v>
      </c>
      <c r="Y636" s="476">
        <f t="shared" si="217"/>
        <v>323.83860945999999</v>
      </c>
      <c r="Z636" s="478">
        <f t="shared" si="218"/>
        <v>0</v>
      </c>
      <c r="AA636" s="465">
        <f t="shared" si="219"/>
        <v>531.75052982</v>
      </c>
      <c r="AB636" s="429">
        <f t="shared" si="220"/>
        <v>0.10053895439969748</v>
      </c>
      <c r="AC636" s="454">
        <f t="shared" si="221"/>
        <v>83.498934561967417</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2.962967774</v>
      </c>
      <c r="V637" s="475">
        <f t="shared" si="214"/>
        <v>0.52821206499999995</v>
      </c>
      <c r="W637" s="460">
        <f t="shared" si="215"/>
        <v>0.33031190399999999</v>
      </c>
      <c r="X637" s="476">
        <f t="shared" si="216"/>
        <v>4.3594280999999997</v>
      </c>
      <c r="Y637" s="476">
        <f t="shared" si="217"/>
        <v>9.4239825960000001</v>
      </c>
      <c r="Z637" s="478">
        <f t="shared" si="218"/>
        <v>0</v>
      </c>
      <c r="AA637" s="465">
        <f t="shared" si="219"/>
        <v>17.604902439</v>
      </c>
      <c r="AB637" s="429">
        <f t="shared" si="220"/>
        <v>3.3285880958593308E-3</v>
      </c>
      <c r="AC637" s="454">
        <f t="shared" si="221"/>
        <v>70.273253065743134</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3.103118018</v>
      </c>
      <c r="V638" s="475">
        <f t="shared" si="214"/>
        <v>0.70734919500000004</v>
      </c>
      <c r="W638" s="460">
        <f t="shared" si="215"/>
        <v>0.31850346600000001</v>
      </c>
      <c r="X638" s="476">
        <f t="shared" si="216"/>
        <v>8.2366024499999995</v>
      </c>
      <c r="Y638" s="476">
        <f t="shared" si="217"/>
        <v>11.246327696</v>
      </c>
      <c r="Z638" s="478">
        <f t="shared" si="218"/>
        <v>0</v>
      </c>
      <c r="AA638" s="465">
        <f t="shared" si="219"/>
        <v>23.611900824999999</v>
      </c>
      <c r="AB638" s="429">
        <f t="shared" si="220"/>
        <v>4.4643412412554359E-3</v>
      </c>
      <c r="AC638" s="454">
        <f t="shared" si="221"/>
        <v>74.457064255856835</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2.5347857990000002</v>
      </c>
      <c r="V639" s="475">
        <f t="shared" si="214"/>
        <v>1.0452765450000001</v>
      </c>
      <c r="W639" s="460">
        <f t="shared" si="215"/>
        <v>0.46520792399999999</v>
      </c>
      <c r="X639" s="476">
        <f t="shared" si="216"/>
        <v>12.3143274</v>
      </c>
      <c r="Y639" s="476">
        <f t="shared" si="217"/>
        <v>26.689405336</v>
      </c>
      <c r="Z639" s="478">
        <f t="shared" si="218"/>
        <v>0</v>
      </c>
      <c r="AA639" s="465">
        <f t="shared" si="219"/>
        <v>43.049003003999999</v>
      </c>
      <c r="AB639" s="429">
        <f t="shared" si="220"/>
        <v>8.1393463800340324E-3</v>
      </c>
      <c r="AC639" s="454">
        <f t="shared" si="221"/>
        <v>89.140568282389495</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7.7832555710000006</v>
      </c>
      <c r="V640" s="475">
        <f t="shared" si="214"/>
        <v>2.548229745</v>
      </c>
      <c r="W640" s="460">
        <f t="shared" si="215"/>
        <v>1.3095504599999999</v>
      </c>
      <c r="X640" s="476">
        <f t="shared" si="216"/>
        <v>25.466409449999997</v>
      </c>
      <c r="Y640" s="476">
        <f t="shared" si="217"/>
        <v>55.931161840000001</v>
      </c>
      <c r="Z640" s="478">
        <f t="shared" si="218"/>
        <v>0</v>
      </c>
      <c r="AA640" s="465">
        <f t="shared" si="219"/>
        <v>93.038607065999997</v>
      </c>
      <c r="AB640" s="429">
        <f t="shared" si="220"/>
        <v>1.7590963710720362E-2</v>
      </c>
      <c r="AC640" s="454">
        <f t="shared" si="221"/>
        <v>82.666008870413492</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1.9473560859999999</v>
      </c>
      <c r="V641" s="475">
        <f t="shared" si="214"/>
        <v>0.83709876999999999</v>
      </c>
      <c r="W641" s="460">
        <f t="shared" si="215"/>
        <v>0.49185827999999998</v>
      </c>
      <c r="X641" s="476">
        <f t="shared" si="216"/>
        <v>12.563503650000001</v>
      </c>
      <c r="Y641" s="476">
        <f t="shared" si="217"/>
        <v>24.603289468</v>
      </c>
      <c r="Z641" s="478">
        <f t="shared" si="218"/>
        <v>0</v>
      </c>
      <c r="AA641" s="465">
        <f t="shared" si="219"/>
        <v>40.443106254</v>
      </c>
      <c r="AB641" s="429">
        <f t="shared" si="220"/>
        <v>7.6466451605218377E-3</v>
      </c>
      <c r="AC641" s="454">
        <f t="shared" si="221"/>
        <v>91.069160651345356</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7.2256654989999998</v>
      </c>
      <c r="V643" s="475">
        <f t="shared" si="214"/>
        <v>2.471965075</v>
      </c>
      <c r="W643" s="460">
        <f t="shared" si="215"/>
        <v>1.2560525819999999</v>
      </c>
      <c r="X643" s="476">
        <f t="shared" si="216"/>
        <v>30.669435000000004</v>
      </c>
      <c r="Y643" s="476">
        <f t="shared" si="217"/>
        <v>92.945886820000013</v>
      </c>
      <c r="Z643" s="478">
        <f t="shared" si="218"/>
        <v>0</v>
      </c>
      <c r="AA643" s="465">
        <f t="shared" si="219"/>
        <v>134.56900497600003</v>
      </c>
      <c r="AB643" s="429">
        <f t="shared" si="220"/>
        <v>2.5443184907543964E-2</v>
      </c>
      <c r="AC643" s="454">
        <f t="shared" si="221"/>
        <v>98.076292254096671</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8.9767393299999991</v>
      </c>
      <c r="V644" s="475">
        <f t="shared" si="214"/>
        <v>2.74439002</v>
      </c>
      <c r="W644" s="460">
        <f t="shared" si="215"/>
        <v>1.611316083</v>
      </c>
      <c r="X644" s="476">
        <f t="shared" si="216"/>
        <v>33.960775499999997</v>
      </c>
      <c r="Y644" s="476">
        <f t="shared" si="217"/>
        <v>108.572611696</v>
      </c>
      <c r="Z644" s="478">
        <f t="shared" si="218"/>
        <v>0</v>
      </c>
      <c r="AA644" s="465">
        <f t="shared" si="219"/>
        <v>155.86583262899998</v>
      </c>
      <c r="AB644" s="429">
        <f t="shared" si="220"/>
        <v>2.9469811425411229E-2</v>
      </c>
      <c r="AC644" s="454">
        <f t="shared" si="221"/>
        <v>97.802809349627211</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3.5868620450000002</v>
      </c>
      <c r="V645" s="475">
        <f t="shared" si="214"/>
        <v>1.3217454499999999</v>
      </c>
      <c r="W645" s="460">
        <f t="shared" si="215"/>
        <v>0.7934650379999999</v>
      </c>
      <c r="X645" s="476">
        <f t="shared" si="216"/>
        <v>16.320048750000002</v>
      </c>
      <c r="Y645" s="476">
        <f t="shared" si="217"/>
        <v>38.659009451999999</v>
      </c>
      <c r="Z645" s="478">
        <f t="shared" si="218"/>
        <v>0</v>
      </c>
      <c r="AA645" s="465">
        <f t="shared" si="219"/>
        <v>60.681130734999996</v>
      </c>
      <c r="AB645" s="429">
        <f t="shared" si="220"/>
        <v>1.1473082006995651E-2</v>
      </c>
      <c r="AC645" s="454">
        <f t="shared" si="221"/>
        <v>89.333342919063625</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6.9307398940000002</v>
      </c>
      <c r="V646" s="475">
        <f t="shared" si="214"/>
        <v>2.2537001999999999</v>
      </c>
      <c r="W646" s="460">
        <f t="shared" si="215"/>
        <v>1.0548786960000001</v>
      </c>
      <c r="X646" s="476">
        <f t="shared" si="216"/>
        <v>20.322967500000001</v>
      </c>
      <c r="Y646" s="476">
        <f t="shared" si="217"/>
        <v>48.126699039999998</v>
      </c>
      <c r="Z646" s="478">
        <f t="shared" si="218"/>
        <v>0</v>
      </c>
      <c r="AA646" s="465">
        <f t="shared" si="219"/>
        <v>78.688985329999994</v>
      </c>
      <c r="AB646" s="429">
        <f t="shared" si="220"/>
        <v>1.4877856935148421E-2</v>
      </c>
      <c r="AC646" s="454">
        <f t="shared" si="221"/>
        <v>82.976898481268805</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2.6138775000000001</v>
      </c>
      <c r="V647" s="475">
        <f t="shared" si="214"/>
        <v>1.0147969350000001</v>
      </c>
      <c r="W647" s="460">
        <f t="shared" si="215"/>
        <v>0.43430248500000002</v>
      </c>
      <c r="X647" s="476">
        <f t="shared" si="216"/>
        <v>10.5552882</v>
      </c>
      <c r="Y647" s="476">
        <f t="shared" si="217"/>
        <v>25.339517959999998</v>
      </c>
      <c r="Z647" s="478">
        <f t="shared" si="218"/>
        <v>0</v>
      </c>
      <c r="AA647" s="465">
        <f t="shared" si="219"/>
        <v>39.957783079999999</v>
      </c>
      <c r="AB647" s="429">
        <f t="shared" si="220"/>
        <v>7.5548843032709392E-3</v>
      </c>
      <c r="AC647" s="454">
        <f t="shared" si="221"/>
        <v>88.694167074960518</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2.3769148910000002</v>
      </c>
      <c r="V648" s="475">
        <f t="shared" si="214"/>
        <v>0.81597542500000009</v>
      </c>
      <c r="W648" s="460">
        <f t="shared" si="215"/>
        <v>0.36370456200000001</v>
      </c>
      <c r="X648" s="476">
        <f t="shared" si="216"/>
        <v>8.6032732499999991</v>
      </c>
      <c r="Y648" s="476">
        <f t="shared" si="217"/>
        <v>26.205956567999998</v>
      </c>
      <c r="Z648" s="478">
        <f t="shared" si="218"/>
        <v>0</v>
      </c>
      <c r="AA648" s="465">
        <f t="shared" si="219"/>
        <v>38.365824695999997</v>
      </c>
      <c r="AB648" s="429">
        <f t="shared" si="220"/>
        <v>7.2538900918888254E-3</v>
      </c>
      <c r="AC648" s="454">
        <f t="shared" si="221"/>
        <v>92.807953908865983</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0.75861410299999998</v>
      </c>
      <c r="V649" s="475">
        <f t="shared" ref="V649:V712" si="235">IFERROR(V$5*I649,"")</f>
        <v>0.48691784499999996</v>
      </c>
      <c r="W649" s="460">
        <f t="shared" ref="W649:W712" si="236">IFERROR(W$5*K649,"")</f>
        <v>0.18877670399999999</v>
      </c>
      <c r="X649" s="476">
        <f t="shared" ref="X649:X712" si="237">IFERROR(X$5*M649,"")</f>
        <v>5.1548129999999999</v>
      </c>
      <c r="Y649" s="476">
        <f t="shared" ref="Y649:Y712" si="238">IFERROR(Y$5*O649,"")</f>
        <v>8.5595228759999991</v>
      </c>
      <c r="Z649" s="478">
        <f t="shared" ref="Z649:Z712" si="239">IFERROR(Z$5*Q649,"")</f>
        <v>0</v>
      </c>
      <c r="AA649" s="465">
        <f t="shared" ref="AA649:AA712" si="240">IFERROR(SUM(U649:Z649),"")</f>
        <v>15.148644527999998</v>
      </c>
      <c r="AB649" s="429">
        <f t="shared" ref="AB649:AB712" si="241">IF(OR(AA649="", AA649=0), "", AA649/$AA$5)</f>
        <v>2.8641793397617696E-3</v>
      </c>
      <c r="AC649" s="454">
        <f t="shared" ref="AC649:AC712" si="242">IF(OR(AB649="", AB649=0), "", IF(AN649&gt;0, AB649/AN649*100, ""))</f>
        <v>80.242775020693799</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2.3263162779999997</v>
      </c>
      <c r="V650" s="475">
        <f t="shared" si="235"/>
        <v>0.75622802499999997</v>
      </c>
      <c r="W650" s="460">
        <f t="shared" si="236"/>
        <v>0.29046356400000001</v>
      </c>
      <c r="X650" s="476">
        <f t="shared" si="237"/>
        <v>4.5565213499999997</v>
      </c>
      <c r="Y650" s="476">
        <f t="shared" si="238"/>
        <v>12.778940732000001</v>
      </c>
      <c r="Z650" s="478">
        <f t="shared" si="239"/>
        <v>0</v>
      </c>
      <c r="AA650" s="465">
        <f t="shared" si="240"/>
        <v>20.708469948999998</v>
      </c>
      <c r="AB650" s="429">
        <f t="shared" si="241"/>
        <v>3.9153847511816976E-3</v>
      </c>
      <c r="AC650" s="454">
        <f t="shared" si="242"/>
        <v>77.222384605174526</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7.7926142580000004</v>
      </c>
      <c r="V651" s="475">
        <f t="shared" si="235"/>
        <v>3.5146152499999999</v>
      </c>
      <c r="W651" s="460">
        <f t="shared" si="236"/>
        <v>1.343440113</v>
      </c>
      <c r="X651" s="476">
        <f t="shared" si="237"/>
        <v>26.395364700000002</v>
      </c>
      <c r="Y651" s="476">
        <f t="shared" si="238"/>
        <v>62.196557000000006</v>
      </c>
      <c r="Z651" s="478">
        <f t="shared" si="239"/>
        <v>0</v>
      </c>
      <c r="AA651" s="465">
        <f t="shared" si="240"/>
        <v>101.24259132100001</v>
      </c>
      <c r="AB651" s="429">
        <f t="shared" si="241"/>
        <v>1.9142104617318963E-2</v>
      </c>
      <c r="AC651" s="454">
        <f t="shared" si="242"/>
        <v>81.171996979359022</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52.980026125000002</v>
      </c>
      <c r="V653" s="475">
        <f t="shared" si="235"/>
        <v>16.776153075</v>
      </c>
      <c r="W653" s="460">
        <f t="shared" si="236"/>
        <v>8.2410678149999992</v>
      </c>
      <c r="X653" s="476">
        <f t="shared" si="237"/>
        <v>222.59487960000001</v>
      </c>
      <c r="Y653" s="476">
        <f t="shared" si="238"/>
        <v>487.50666716000001</v>
      </c>
      <c r="Z653" s="478">
        <f t="shared" si="239"/>
        <v>0</v>
      </c>
      <c r="AA653" s="465">
        <f t="shared" si="240"/>
        <v>788.09879377499999</v>
      </c>
      <c r="AB653" s="429">
        <f t="shared" si="241"/>
        <v>0.14900714573170731</v>
      </c>
      <c r="AC653" s="454">
        <f t="shared" si="242"/>
        <v>92.764345891310768</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51.397190533</v>
      </c>
      <c r="V654" s="475">
        <f t="shared" si="235"/>
        <v>17.819985240000001</v>
      </c>
      <c r="W654" s="460">
        <f t="shared" si="236"/>
        <v>9.1436904989999999</v>
      </c>
      <c r="X654" s="476">
        <f t="shared" si="237"/>
        <v>219.89286539999998</v>
      </c>
      <c r="Y654" s="476">
        <f t="shared" si="238"/>
        <v>531.49061775199993</v>
      </c>
      <c r="Z654" s="478">
        <f t="shared" si="239"/>
        <v>0</v>
      </c>
      <c r="AA654" s="465">
        <f t="shared" si="240"/>
        <v>829.74434942399989</v>
      </c>
      <c r="AB654" s="429">
        <f t="shared" si="241"/>
        <v>0.15688113999319339</v>
      </c>
      <c r="AC654" s="454">
        <f t="shared" si="242"/>
        <v>93.701686468698796</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69.118818535000003</v>
      </c>
      <c r="V655" s="475">
        <f t="shared" si="235"/>
        <v>23.486119734999999</v>
      </c>
      <c r="W655" s="460">
        <f t="shared" si="236"/>
        <v>12.423408597</v>
      </c>
      <c r="X655" s="476">
        <f t="shared" si="237"/>
        <v>320.07932190000002</v>
      </c>
      <c r="Y655" s="476">
        <f t="shared" si="238"/>
        <v>769.60959283600005</v>
      </c>
      <c r="Z655" s="478">
        <f t="shared" si="239"/>
        <v>0</v>
      </c>
      <c r="AA655" s="465">
        <f t="shared" si="240"/>
        <v>1194.7172616030002</v>
      </c>
      <c r="AB655" s="429">
        <f t="shared" si="241"/>
        <v>0.22588717368179245</v>
      </c>
      <c r="AC655" s="454">
        <f t="shared" si="242"/>
        <v>95.979427255405653</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24.655329516999998</v>
      </c>
      <c r="V656" s="475">
        <f t="shared" si="235"/>
        <v>6.4998338799999997</v>
      </c>
      <c r="W656" s="460">
        <f t="shared" si="236"/>
        <v>4.2104282669999993</v>
      </c>
      <c r="X656" s="476">
        <f t="shared" si="237"/>
        <v>80.23950314999999</v>
      </c>
      <c r="Y656" s="476">
        <f t="shared" si="238"/>
        <v>160.77328389600001</v>
      </c>
      <c r="Z656" s="478">
        <f t="shared" si="239"/>
        <v>0</v>
      </c>
      <c r="AA656" s="465">
        <f t="shared" si="240"/>
        <v>276.37837870999999</v>
      </c>
      <c r="AB656" s="429">
        <f t="shared" si="241"/>
        <v>5.2255318341841557E-2</v>
      </c>
      <c r="AC656" s="454">
        <f t="shared" si="242"/>
        <v>83.050466579797387</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21.784136855</v>
      </c>
      <c r="V657" s="475">
        <f t="shared" si="235"/>
        <v>5.6255415650000007</v>
      </c>
      <c r="W657" s="460">
        <f t="shared" si="236"/>
        <v>3.1350086070000001</v>
      </c>
      <c r="X657" s="476">
        <f t="shared" si="237"/>
        <v>64.176748200000006</v>
      </c>
      <c r="Y657" s="476">
        <f t="shared" si="238"/>
        <v>159.640749148</v>
      </c>
      <c r="Z657" s="478">
        <f t="shared" si="239"/>
        <v>0</v>
      </c>
      <c r="AA657" s="465">
        <f t="shared" si="240"/>
        <v>254.362184375</v>
      </c>
      <c r="AB657" s="429">
        <f t="shared" si="241"/>
        <v>4.8092679972584609E-2</v>
      </c>
      <c r="AC657" s="454">
        <f t="shared" si="242"/>
        <v>89.058502559119319</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19.302529181000001</v>
      </c>
      <c r="V658" s="475">
        <f t="shared" si="235"/>
        <v>6.0540243399999998</v>
      </c>
      <c r="W658" s="460">
        <f t="shared" si="236"/>
        <v>2.5692395459999999</v>
      </c>
      <c r="X658" s="476">
        <f t="shared" si="237"/>
        <v>64.938889349999997</v>
      </c>
      <c r="Y658" s="476">
        <f t="shared" si="238"/>
        <v>141.833364708</v>
      </c>
      <c r="Z658" s="478">
        <f t="shared" si="239"/>
        <v>0</v>
      </c>
      <c r="AA658" s="465">
        <f t="shared" si="240"/>
        <v>234.69804712500002</v>
      </c>
      <c r="AB658" s="429">
        <f t="shared" si="241"/>
        <v>4.4374748936471926E-2</v>
      </c>
      <c r="AC658" s="454">
        <f t="shared" si="242"/>
        <v>88.122656327596388</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12.969259914</v>
      </c>
      <c r="V659" s="475">
        <f t="shared" si="235"/>
        <v>2.887802685</v>
      </c>
      <c r="W659" s="460">
        <f t="shared" si="236"/>
        <v>1.4999148959999999</v>
      </c>
      <c r="X659" s="476">
        <f t="shared" si="237"/>
        <v>32.560420499999999</v>
      </c>
      <c r="Y659" s="476">
        <f t="shared" si="238"/>
        <v>72.423057264000008</v>
      </c>
      <c r="Z659" s="478">
        <f t="shared" si="239"/>
        <v>0</v>
      </c>
      <c r="AA659" s="465">
        <f t="shared" si="240"/>
        <v>122.34045525900001</v>
      </c>
      <c r="AB659" s="429">
        <f t="shared" si="241"/>
        <v>2.3131112735677823E-2</v>
      </c>
      <c r="AC659" s="454">
        <f t="shared" si="242"/>
        <v>85.120936757977731</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87.566507118999994</v>
      </c>
      <c r="V660" s="475">
        <f t="shared" si="235"/>
        <v>34.716443085000002</v>
      </c>
      <c r="W660" s="460">
        <f t="shared" si="236"/>
        <v>15.678678774000002</v>
      </c>
      <c r="X660" s="476">
        <f t="shared" si="237"/>
        <v>397.75841774999998</v>
      </c>
      <c r="Y660" s="476">
        <f t="shared" si="238"/>
        <v>892.37079577200006</v>
      </c>
      <c r="Z660" s="478">
        <f t="shared" si="239"/>
        <v>0</v>
      </c>
      <c r="AA660" s="465">
        <f t="shared" si="240"/>
        <v>1428.0908425</v>
      </c>
      <c r="AB660" s="429">
        <f t="shared" si="241"/>
        <v>0.27001150359236148</v>
      </c>
      <c r="AC660" s="454">
        <f t="shared" si="242"/>
        <v>91.628673198450556</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60.697530438999998</v>
      </c>
      <c r="V661" s="475">
        <f t="shared" si="235"/>
        <v>21.538616125000001</v>
      </c>
      <c r="W661" s="460">
        <f t="shared" si="236"/>
        <v>7.9738266420000006</v>
      </c>
      <c r="X661" s="476">
        <f t="shared" si="237"/>
        <v>137.76264269999999</v>
      </c>
      <c r="Y661" s="476">
        <f t="shared" si="238"/>
        <v>241.00610480800003</v>
      </c>
      <c r="Z661" s="478">
        <f t="shared" si="239"/>
        <v>0</v>
      </c>
      <c r="AA661" s="465">
        <f t="shared" si="240"/>
        <v>468.97872071400002</v>
      </c>
      <c r="AB661" s="429">
        <f t="shared" si="241"/>
        <v>8.8670584366420876E-2</v>
      </c>
      <c r="AC661" s="454">
        <f t="shared" si="242"/>
        <v>69.557319767978115</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16.798501499</v>
      </c>
      <c r="V662" s="475">
        <f t="shared" si="235"/>
        <v>6.7633982700000006</v>
      </c>
      <c r="W662" s="460">
        <f t="shared" si="236"/>
        <v>2.6462868780000002</v>
      </c>
      <c r="X662" s="476">
        <f t="shared" si="237"/>
        <v>48.421030500000001</v>
      </c>
      <c r="Y662" s="476">
        <f t="shared" si="238"/>
        <v>98.349979908000009</v>
      </c>
      <c r="Z662" s="478">
        <f t="shared" si="239"/>
        <v>0</v>
      </c>
      <c r="AA662" s="465">
        <f t="shared" si="240"/>
        <v>172.97919705500001</v>
      </c>
      <c r="AB662" s="429">
        <f t="shared" si="241"/>
        <v>3.270546361410475E-2</v>
      </c>
      <c r="AC662" s="454">
        <f t="shared" si="242"/>
        <v>76.518338932201928</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60.009469480999996</v>
      </c>
      <c r="V663" s="475">
        <f t="shared" si="235"/>
        <v>19.755143220000001</v>
      </c>
      <c r="W663" s="460">
        <f t="shared" si="236"/>
        <v>9.2461274669999991</v>
      </c>
      <c r="X663" s="476">
        <f t="shared" si="237"/>
        <v>240.67205460000002</v>
      </c>
      <c r="Y663" s="476">
        <f t="shared" si="238"/>
        <v>509.14415360400005</v>
      </c>
      <c r="Z663" s="478">
        <f t="shared" si="239"/>
        <v>0</v>
      </c>
      <c r="AA663" s="465">
        <f t="shared" si="240"/>
        <v>838.82694837200006</v>
      </c>
      <c r="AB663" s="429">
        <f t="shared" si="241"/>
        <v>0.15859840203667991</v>
      </c>
      <c r="AC663" s="454">
        <f t="shared" si="242"/>
        <v>90.066114162549354</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48.170047977999999</v>
      </c>
      <c r="V664" s="475">
        <f t="shared" si="235"/>
        <v>13.128407579999999</v>
      </c>
      <c r="W664" s="460">
        <f t="shared" si="236"/>
        <v>6.2349688409999997</v>
      </c>
      <c r="X664" s="476">
        <f t="shared" si="237"/>
        <v>111.06144089999999</v>
      </c>
      <c r="Y664" s="476">
        <f t="shared" si="238"/>
        <v>206.80736245599999</v>
      </c>
      <c r="Z664" s="478">
        <f t="shared" si="239"/>
        <v>0</v>
      </c>
      <c r="AA664" s="465">
        <f t="shared" si="240"/>
        <v>385.40222775500001</v>
      </c>
      <c r="AB664" s="429">
        <f t="shared" si="241"/>
        <v>7.2868638259595386E-2</v>
      </c>
      <c r="AC664" s="454">
        <f t="shared" si="242"/>
        <v>74.502237660887502</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24.493550666000001</v>
      </c>
      <c r="V665" s="475">
        <f t="shared" si="235"/>
        <v>11.79347499</v>
      </c>
      <c r="W665" s="460">
        <f t="shared" si="236"/>
        <v>5.3684833799999998</v>
      </c>
      <c r="X665" s="476">
        <f t="shared" si="237"/>
        <v>160.6719483</v>
      </c>
      <c r="Y665" s="476">
        <f t="shared" si="238"/>
        <v>408.25350296800002</v>
      </c>
      <c r="Z665" s="478">
        <f t="shared" si="239"/>
        <v>0</v>
      </c>
      <c r="AA665" s="465">
        <f t="shared" si="240"/>
        <v>610.58096030399997</v>
      </c>
      <c r="AB665" s="429">
        <f t="shared" si="241"/>
        <v>0.11544355460465115</v>
      </c>
      <c r="AC665" s="454">
        <f t="shared" si="242"/>
        <v>101.74707718910858</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12.817673583000001</v>
      </c>
      <c r="V666" s="475">
        <f t="shared" si="235"/>
        <v>4.5042664450000007</v>
      </c>
      <c r="W666" s="460">
        <f t="shared" si="236"/>
        <v>2.5179003959999999</v>
      </c>
      <c r="X666" s="476">
        <f t="shared" si="237"/>
        <v>85.776861600000004</v>
      </c>
      <c r="Y666" s="476">
        <f t="shared" si="238"/>
        <v>235.28660411999999</v>
      </c>
      <c r="Z666" s="478">
        <f t="shared" si="239"/>
        <v>0</v>
      </c>
      <c r="AA666" s="465">
        <f t="shared" si="240"/>
        <v>340.903306144</v>
      </c>
      <c r="AB666" s="429">
        <f t="shared" si="241"/>
        <v>6.4455153364341086E-2</v>
      </c>
      <c r="AC666" s="454">
        <f t="shared" si="242"/>
        <v>109.46666713899818</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92.627812875000004</v>
      </c>
      <c r="V667" s="475">
        <f t="shared" si="235"/>
        <v>28.290630354999998</v>
      </c>
      <c r="W667" s="460">
        <f t="shared" si="236"/>
        <v>13.854587477999999</v>
      </c>
      <c r="X667" s="476">
        <f t="shared" si="237"/>
        <v>312.62232690000002</v>
      </c>
      <c r="Y667" s="476">
        <f t="shared" si="238"/>
        <v>670.11755165599993</v>
      </c>
      <c r="Z667" s="478">
        <f t="shared" si="239"/>
        <v>0</v>
      </c>
      <c r="AA667" s="465">
        <f t="shared" si="240"/>
        <v>1117.512909264</v>
      </c>
      <c r="AB667" s="429">
        <f t="shared" si="241"/>
        <v>0.21129001876800907</v>
      </c>
      <c r="AC667" s="454">
        <f t="shared" si="242"/>
        <v>86.499893817195343</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99.914121657999999</v>
      </c>
      <c r="V668" s="475">
        <f t="shared" si="235"/>
        <v>36.143187760000004</v>
      </c>
      <c r="W668" s="460">
        <f t="shared" si="236"/>
        <v>18.377606169</v>
      </c>
      <c r="X668" s="476">
        <f t="shared" si="237"/>
        <v>409.13535915</v>
      </c>
      <c r="Y668" s="476">
        <f t="shared" si="238"/>
        <v>1048.8185805560001</v>
      </c>
      <c r="Z668" s="478">
        <f t="shared" si="239"/>
        <v>0</v>
      </c>
      <c r="AA668" s="465">
        <f t="shared" si="240"/>
        <v>1612.3888552930002</v>
      </c>
      <c r="AB668" s="429">
        <f t="shared" si="241"/>
        <v>0.3048570344664398</v>
      </c>
      <c r="AC668" s="454">
        <f t="shared" si="242"/>
        <v>93.341353627072877</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68.829650422</v>
      </c>
      <c r="V669" s="475">
        <f t="shared" si="235"/>
        <v>24.607178255000001</v>
      </c>
      <c r="W669" s="460">
        <f t="shared" si="236"/>
        <v>10.792327464</v>
      </c>
      <c r="X669" s="476">
        <f t="shared" si="237"/>
        <v>239.55910650000001</v>
      </c>
      <c r="Y669" s="476">
        <f t="shared" si="238"/>
        <v>644.60931027600009</v>
      </c>
      <c r="Z669" s="478">
        <f t="shared" si="239"/>
        <v>0</v>
      </c>
      <c r="AA669" s="465">
        <f t="shared" si="240"/>
        <v>988.39757291700016</v>
      </c>
      <c r="AB669" s="429">
        <f t="shared" si="241"/>
        <v>0.18687796803119686</v>
      </c>
      <c r="AC669" s="454">
        <f t="shared" si="242"/>
        <v>92.129139537236398</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42.229353608000004</v>
      </c>
      <c r="V670" s="475">
        <f t="shared" si="235"/>
        <v>22.542529860000002</v>
      </c>
      <c r="W670" s="460">
        <f t="shared" si="236"/>
        <v>15.814127685000001</v>
      </c>
      <c r="X670" s="476">
        <f t="shared" si="237"/>
        <v>514.63640250000003</v>
      </c>
      <c r="Y670" s="476">
        <f t="shared" si="238"/>
        <v>1620.7710997479999</v>
      </c>
      <c r="Z670" s="478">
        <f t="shared" si="239"/>
        <v>0</v>
      </c>
      <c r="AA670" s="465">
        <f t="shared" si="240"/>
        <v>2215.9935134009997</v>
      </c>
      <c r="AB670" s="429">
        <f t="shared" si="241"/>
        <v>0.41898156804707881</v>
      </c>
      <c r="AC670" s="454">
        <f t="shared" si="242"/>
        <v>118.0398185677473</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93.118586911999998</v>
      </c>
      <c r="V672" s="475">
        <f t="shared" si="235"/>
        <v>31.933193504999998</v>
      </c>
      <c r="W672" s="460">
        <f t="shared" si="236"/>
        <v>14.155338455999999</v>
      </c>
      <c r="X672" s="476">
        <f t="shared" si="237"/>
        <v>310.96791404999999</v>
      </c>
      <c r="Y672" s="476">
        <f t="shared" si="238"/>
        <v>642.15062051999996</v>
      </c>
      <c r="Z672" s="478">
        <f t="shared" si="239"/>
        <v>0</v>
      </c>
      <c r="AA672" s="465">
        <f t="shared" si="240"/>
        <v>1092.325653443</v>
      </c>
      <c r="AB672" s="429">
        <f t="shared" si="241"/>
        <v>0.20652782254547172</v>
      </c>
      <c r="AC672" s="454">
        <f t="shared" si="242"/>
        <v>82.487435606194339</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92.853870459999996</v>
      </c>
      <c r="V673" s="475">
        <f t="shared" si="235"/>
        <v>31.667676675000003</v>
      </c>
      <c r="W673" s="460">
        <f t="shared" si="236"/>
        <v>14.627583258000001</v>
      </c>
      <c r="X673" s="476">
        <f t="shared" si="237"/>
        <v>328.16387520000001</v>
      </c>
      <c r="Y673" s="476">
        <f t="shared" si="238"/>
        <v>703.33271166000009</v>
      </c>
      <c r="Z673" s="478">
        <f t="shared" si="239"/>
        <v>0</v>
      </c>
      <c r="AA673" s="465">
        <f t="shared" si="240"/>
        <v>1170.6457172530002</v>
      </c>
      <c r="AB673" s="429">
        <f t="shared" si="241"/>
        <v>0.22133592687710346</v>
      </c>
      <c r="AC673" s="454">
        <f t="shared" si="242"/>
        <v>85.131166527119888</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104.158304003</v>
      </c>
      <c r="V674" s="475">
        <f t="shared" si="235"/>
        <v>37.220837265</v>
      </c>
      <c r="W674" s="460">
        <f t="shared" si="236"/>
        <v>17.307465570000002</v>
      </c>
      <c r="X674" s="476">
        <f t="shared" si="237"/>
        <v>406.02732300000002</v>
      </c>
      <c r="Y674" s="476">
        <f t="shared" si="238"/>
        <v>865.296528868</v>
      </c>
      <c r="Z674" s="478">
        <f t="shared" si="239"/>
        <v>0</v>
      </c>
      <c r="AA674" s="465">
        <f t="shared" si="240"/>
        <v>1430.010458706</v>
      </c>
      <c r="AB674" s="429">
        <f t="shared" si="241"/>
        <v>0.27037444861145776</v>
      </c>
      <c r="AC674" s="454">
        <f t="shared" si="242"/>
        <v>86.593601207080965</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51.842450282999998</v>
      </c>
      <c r="V675" s="475">
        <f t="shared" si="235"/>
        <v>17.20413748</v>
      </c>
      <c r="W675" s="460">
        <f t="shared" si="236"/>
        <v>8.2384139790000006</v>
      </c>
      <c r="X675" s="476">
        <f t="shared" si="237"/>
        <v>151.8679152</v>
      </c>
      <c r="Y675" s="476">
        <f t="shared" si="238"/>
        <v>331.62791983599999</v>
      </c>
      <c r="Z675" s="478">
        <f t="shared" si="239"/>
        <v>0</v>
      </c>
      <c r="AA675" s="465">
        <f t="shared" si="240"/>
        <v>560.78083677799998</v>
      </c>
      <c r="AB675" s="429">
        <f t="shared" si="241"/>
        <v>0.10602776267309511</v>
      </c>
      <c r="AC675" s="454">
        <f t="shared" si="242"/>
        <v>80.103608540006817</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49.037658397000001</v>
      </c>
      <c r="V676" s="475">
        <f t="shared" si="235"/>
        <v>14.614168155000002</v>
      </c>
      <c r="W676" s="460">
        <f t="shared" si="236"/>
        <v>6.7096981080000004</v>
      </c>
      <c r="X676" s="476">
        <f t="shared" si="237"/>
        <v>127.06805474999999</v>
      </c>
      <c r="Y676" s="476">
        <f t="shared" si="238"/>
        <v>252.76640758400001</v>
      </c>
      <c r="Z676" s="478">
        <f t="shared" si="239"/>
        <v>0</v>
      </c>
      <c r="AA676" s="465">
        <f t="shared" si="240"/>
        <v>450.19598699400001</v>
      </c>
      <c r="AB676" s="429">
        <f t="shared" si="241"/>
        <v>8.5119301757231994E-2</v>
      </c>
      <c r="AC676" s="454">
        <f t="shared" si="242"/>
        <v>76.744939828266965</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41.035586084999998</v>
      </c>
      <c r="V677" s="475">
        <f t="shared" si="235"/>
        <v>14.885124209999999</v>
      </c>
      <c r="W677" s="460">
        <f t="shared" si="236"/>
        <v>6.8498961390000002</v>
      </c>
      <c r="X677" s="476">
        <f t="shared" si="237"/>
        <v>120.3639345</v>
      </c>
      <c r="Y677" s="476">
        <f t="shared" si="238"/>
        <v>243.83021016399999</v>
      </c>
      <c r="Z677" s="478">
        <f t="shared" si="239"/>
        <v>0</v>
      </c>
      <c r="AA677" s="465">
        <f t="shared" si="240"/>
        <v>426.96475109799997</v>
      </c>
      <c r="AB677" s="429">
        <f t="shared" si="241"/>
        <v>8.0726933465305351E-2</v>
      </c>
      <c r="AC677" s="454">
        <f t="shared" si="242"/>
        <v>76.207990740948333</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34.357409853</v>
      </c>
      <c r="V678" s="475">
        <f t="shared" si="235"/>
        <v>11.111261085000001</v>
      </c>
      <c r="W678" s="460">
        <f t="shared" si="236"/>
        <v>4.9373385089999999</v>
      </c>
      <c r="X678" s="476">
        <f t="shared" si="237"/>
        <v>76.935799349999996</v>
      </c>
      <c r="Y678" s="476">
        <f t="shared" si="238"/>
        <v>155.204439452</v>
      </c>
      <c r="Z678" s="478">
        <f t="shared" si="239"/>
        <v>0</v>
      </c>
      <c r="AA678" s="465">
        <f t="shared" si="240"/>
        <v>282.54624824899997</v>
      </c>
      <c r="AB678" s="429">
        <f t="shared" si="241"/>
        <v>5.3421487662885229E-2</v>
      </c>
      <c r="AC678" s="454">
        <f t="shared" si="242"/>
        <v>71.448265582758239</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44.130125988000003</v>
      </c>
      <c r="V679" s="475">
        <f t="shared" si="235"/>
        <v>14.416121084999999</v>
      </c>
      <c r="W679" s="460">
        <f t="shared" si="236"/>
        <v>6.5842615679999996</v>
      </c>
      <c r="X679" s="476">
        <f t="shared" si="237"/>
        <v>126.71092035000001</v>
      </c>
      <c r="Y679" s="476">
        <f t="shared" si="238"/>
        <v>230.64084663200001</v>
      </c>
      <c r="Z679" s="478">
        <f t="shared" si="239"/>
        <v>0</v>
      </c>
      <c r="AA679" s="465">
        <f t="shared" si="240"/>
        <v>422.48227562300002</v>
      </c>
      <c r="AB679" s="429">
        <f t="shared" si="241"/>
        <v>7.9879424394592558E-2</v>
      </c>
      <c r="AC679" s="454">
        <f t="shared" si="242"/>
        <v>75.933113198040203</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54.590618654000004</v>
      </c>
      <c r="V680" s="475">
        <f t="shared" si="235"/>
        <v>20.223610260000001</v>
      </c>
      <c r="W680" s="460">
        <f t="shared" si="236"/>
        <v>10.226321864999999</v>
      </c>
      <c r="X680" s="476">
        <f t="shared" si="237"/>
        <v>218.21448735000001</v>
      </c>
      <c r="Y680" s="476">
        <f t="shared" si="238"/>
        <v>539.95344301599994</v>
      </c>
      <c r="Z680" s="478">
        <f t="shared" si="239"/>
        <v>0</v>
      </c>
      <c r="AA680" s="465">
        <f t="shared" si="240"/>
        <v>843.20848114499995</v>
      </c>
      <c r="AB680" s="429">
        <f t="shared" si="241"/>
        <v>0.15942682570334657</v>
      </c>
      <c r="AC680" s="454">
        <f t="shared" si="242"/>
        <v>89.648524316014047</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85.596534555999995</v>
      </c>
      <c r="V681" s="475">
        <f t="shared" si="235"/>
        <v>28.677123699999999</v>
      </c>
      <c r="W681" s="460">
        <f t="shared" si="236"/>
        <v>14.446704974999999</v>
      </c>
      <c r="X681" s="476">
        <f t="shared" si="237"/>
        <v>341.25421095000002</v>
      </c>
      <c r="Y681" s="476">
        <f t="shared" si="238"/>
        <v>793.71068053600004</v>
      </c>
      <c r="Z681" s="478">
        <f t="shared" si="239"/>
        <v>0</v>
      </c>
      <c r="AA681" s="465">
        <f t="shared" si="240"/>
        <v>1263.6852547170001</v>
      </c>
      <c r="AB681" s="429">
        <f t="shared" si="241"/>
        <v>0.23892706649971643</v>
      </c>
      <c r="AC681" s="454">
        <f t="shared" si="242"/>
        <v>90.035292723444869</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40.162166902000003</v>
      </c>
      <c r="V682" s="475">
        <f t="shared" si="235"/>
        <v>14.237279785</v>
      </c>
      <c r="W682" s="460">
        <f t="shared" si="236"/>
        <v>6.5551593869999998</v>
      </c>
      <c r="X682" s="476">
        <f t="shared" si="237"/>
        <v>118.60321725</v>
      </c>
      <c r="Y682" s="476">
        <f t="shared" si="238"/>
        <v>241.822388964</v>
      </c>
      <c r="Z682" s="478">
        <f t="shared" si="239"/>
        <v>0</v>
      </c>
      <c r="AA682" s="465">
        <f t="shared" si="240"/>
        <v>421.380212288</v>
      </c>
      <c r="AB682" s="429">
        <f t="shared" si="241"/>
        <v>7.9671055452448472E-2</v>
      </c>
      <c r="AC682" s="454">
        <f t="shared" si="242"/>
        <v>76.725671082370013</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45.131000512</v>
      </c>
      <c r="V683" s="475">
        <f t="shared" si="235"/>
        <v>13.296770475000001</v>
      </c>
      <c r="W683" s="460">
        <f t="shared" si="236"/>
        <v>6.3212206530000001</v>
      </c>
      <c r="X683" s="476">
        <f t="shared" si="237"/>
        <v>109.57187655</v>
      </c>
      <c r="Y683" s="476">
        <f t="shared" si="238"/>
        <v>220.03271031599999</v>
      </c>
      <c r="Z683" s="478">
        <f t="shared" si="239"/>
        <v>0</v>
      </c>
      <c r="AA683" s="465">
        <f t="shared" si="240"/>
        <v>394.35357850599996</v>
      </c>
      <c r="AB683" s="429">
        <f t="shared" si="241"/>
        <v>7.456108498884477E-2</v>
      </c>
      <c r="AC683" s="454">
        <f t="shared" si="242"/>
        <v>74.830132158364648</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55.124319731</v>
      </c>
      <c r="V685" s="475">
        <f t="shared" si="235"/>
        <v>16.30703424</v>
      </c>
      <c r="W685" s="460">
        <f t="shared" si="236"/>
        <v>7.6464957389999997</v>
      </c>
      <c r="X685" s="476">
        <f t="shared" si="237"/>
        <v>162.42748965000001</v>
      </c>
      <c r="Y685" s="476">
        <f t="shared" si="238"/>
        <v>312.917908856</v>
      </c>
      <c r="Z685" s="478">
        <f t="shared" si="239"/>
        <v>0</v>
      </c>
      <c r="AA685" s="465">
        <f t="shared" si="240"/>
        <v>554.42324821600005</v>
      </c>
      <c r="AB685" s="429">
        <f t="shared" si="241"/>
        <v>0.10482572286178862</v>
      </c>
      <c r="AC685" s="454">
        <f t="shared" si="242"/>
        <v>79.539730542667584</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46.307015546999999</v>
      </c>
      <c r="V686" s="475">
        <f t="shared" si="235"/>
        <v>16.166621580000001</v>
      </c>
      <c r="W686" s="460">
        <f t="shared" si="236"/>
        <v>6.8764232789999991</v>
      </c>
      <c r="X686" s="476">
        <f t="shared" si="237"/>
        <v>159.30162809999999</v>
      </c>
      <c r="Y686" s="476">
        <f t="shared" si="238"/>
        <v>317.12482471199996</v>
      </c>
      <c r="Z686" s="478">
        <f t="shared" si="239"/>
        <v>0</v>
      </c>
      <c r="AA686" s="465">
        <f t="shared" si="240"/>
        <v>545.77651321799999</v>
      </c>
      <c r="AB686" s="429">
        <f t="shared" si="241"/>
        <v>0.10319087033806013</v>
      </c>
      <c r="AC686" s="454">
        <f t="shared" si="242"/>
        <v>82.293418268984482</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19.283877223000001</v>
      </c>
      <c r="V687" s="475">
        <f t="shared" si="235"/>
        <v>5.8400796850000001</v>
      </c>
      <c r="W687" s="460">
        <f t="shared" si="236"/>
        <v>3.06104295</v>
      </c>
      <c r="X687" s="476">
        <f t="shared" si="237"/>
        <v>69.583048649999995</v>
      </c>
      <c r="Y687" s="476">
        <f t="shared" si="238"/>
        <v>120.70238071999999</v>
      </c>
      <c r="Z687" s="478">
        <f t="shared" si="239"/>
        <v>0</v>
      </c>
      <c r="AA687" s="465">
        <f t="shared" si="240"/>
        <v>218.470429228</v>
      </c>
      <c r="AB687" s="429">
        <f t="shared" si="241"/>
        <v>4.1306566312724523E-2</v>
      </c>
      <c r="AC687" s="454">
        <f t="shared" si="242"/>
        <v>80.874731312779915</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17.459907426000001</v>
      </c>
      <c r="V688" s="475">
        <f t="shared" si="235"/>
        <v>5.4091054400000003</v>
      </c>
      <c r="W688" s="460">
        <f t="shared" si="236"/>
        <v>2.6871236490000001</v>
      </c>
      <c r="X688" s="476">
        <f t="shared" si="237"/>
        <v>61.182862650000004</v>
      </c>
      <c r="Y688" s="476">
        <f t="shared" si="238"/>
        <v>149.02912298799998</v>
      </c>
      <c r="Z688" s="478">
        <f t="shared" si="239"/>
        <v>0</v>
      </c>
      <c r="AA688" s="465">
        <f t="shared" si="240"/>
        <v>235.76812215299998</v>
      </c>
      <c r="AB688" s="429">
        <f t="shared" si="241"/>
        <v>4.4577069796369821E-2</v>
      </c>
      <c r="AC688" s="454">
        <f t="shared" si="242"/>
        <v>90.297702965280806</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9.8786714910000004</v>
      </c>
      <c r="V689" s="475">
        <f t="shared" si="235"/>
        <v>3.2142088150000001</v>
      </c>
      <c r="W689" s="460">
        <f t="shared" si="236"/>
        <v>1.487008734</v>
      </c>
      <c r="X689" s="476">
        <f t="shared" si="237"/>
        <v>33.641756999999998</v>
      </c>
      <c r="Y689" s="476">
        <f t="shared" si="238"/>
        <v>90.985505352000004</v>
      </c>
      <c r="Z689" s="478">
        <f t="shared" si="239"/>
        <v>0</v>
      </c>
      <c r="AA689" s="465">
        <f t="shared" si="240"/>
        <v>139.20715139200001</v>
      </c>
      <c r="AB689" s="429">
        <f t="shared" si="241"/>
        <v>2.6320126941198715E-2</v>
      </c>
      <c r="AC689" s="454">
        <f t="shared" si="242"/>
        <v>92.490634921109063</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10.608264978999999</v>
      </c>
      <c r="V690" s="475">
        <f t="shared" si="235"/>
        <v>3.0210048450000002</v>
      </c>
      <c r="W690" s="460">
        <f t="shared" si="236"/>
        <v>1.531412547</v>
      </c>
      <c r="X690" s="476">
        <f t="shared" si="237"/>
        <v>37.261471499999999</v>
      </c>
      <c r="Y690" s="476">
        <f t="shared" si="238"/>
        <v>85.861174875999993</v>
      </c>
      <c r="Z690" s="478">
        <f t="shared" si="239"/>
        <v>0</v>
      </c>
      <c r="AA690" s="465">
        <f t="shared" si="240"/>
        <v>138.28332874699998</v>
      </c>
      <c r="AB690" s="429">
        <f t="shared" si="241"/>
        <v>2.6145458261864242E-2</v>
      </c>
      <c r="AC690" s="454">
        <f t="shared" si="242"/>
        <v>89.62525072082947</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5.0009913199999998</v>
      </c>
      <c r="V691" s="475">
        <f t="shared" si="235"/>
        <v>2.4861323299999998</v>
      </c>
      <c r="W691" s="460">
        <f t="shared" si="236"/>
        <v>1.0335713040000001</v>
      </c>
      <c r="X691" s="476">
        <f t="shared" si="237"/>
        <v>15.21743895</v>
      </c>
      <c r="Y691" s="476">
        <f t="shared" si="238"/>
        <v>36.245001844000001</v>
      </c>
      <c r="Z691" s="478">
        <f t="shared" si="239"/>
        <v>0</v>
      </c>
      <c r="AA691" s="465">
        <f t="shared" si="240"/>
        <v>59.983135748000002</v>
      </c>
      <c r="AB691" s="429">
        <f t="shared" si="241"/>
        <v>1.1341110937417282E-2</v>
      </c>
      <c r="AC691" s="454">
        <f t="shared" si="242"/>
        <v>75.169111822630313</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20.490405065000001</v>
      </c>
      <c r="V692" s="475">
        <f t="shared" si="235"/>
        <v>6.4866740050000002</v>
      </c>
      <c r="W692" s="460">
        <f t="shared" si="236"/>
        <v>3.2375150879999999</v>
      </c>
      <c r="X692" s="476">
        <f t="shared" si="237"/>
        <v>64.888438499999992</v>
      </c>
      <c r="Y692" s="476">
        <f t="shared" si="238"/>
        <v>114.09157673200001</v>
      </c>
      <c r="Z692" s="478">
        <f t="shared" si="239"/>
        <v>0</v>
      </c>
      <c r="AA692" s="465">
        <f t="shared" si="240"/>
        <v>209.19460938999998</v>
      </c>
      <c r="AB692" s="429">
        <f t="shared" si="241"/>
        <v>3.9552771675174889E-2</v>
      </c>
      <c r="AC692" s="454">
        <f t="shared" si="242"/>
        <v>76.776405179377548</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4.681844999</v>
      </c>
      <c r="V693" s="475">
        <f t="shared" si="235"/>
        <v>1.35956419</v>
      </c>
      <c r="W693" s="460">
        <f t="shared" si="236"/>
        <v>0.500600139</v>
      </c>
      <c r="X693" s="476">
        <f t="shared" si="237"/>
        <v>10.564623449999999</v>
      </c>
      <c r="Y693" s="476">
        <f t="shared" si="238"/>
        <v>20.529112703999999</v>
      </c>
      <c r="Z693" s="478">
        <f t="shared" si="239"/>
        <v>0</v>
      </c>
      <c r="AA693" s="465">
        <f t="shared" si="240"/>
        <v>37.635745481999997</v>
      </c>
      <c r="AB693" s="429">
        <f t="shared" si="241"/>
        <v>7.115852804310833E-3</v>
      </c>
      <c r="AC693" s="454">
        <f t="shared" si="242"/>
        <v>75.805135063418632</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20.315919818999998</v>
      </c>
      <c r="V694" s="475">
        <f t="shared" si="235"/>
        <v>5.7391606149999994</v>
      </c>
      <c r="W694" s="460">
        <f t="shared" si="236"/>
        <v>3.032899977</v>
      </c>
      <c r="X694" s="476">
        <f t="shared" si="237"/>
        <v>60.631268850000005</v>
      </c>
      <c r="Y694" s="476">
        <f t="shared" si="238"/>
        <v>135.50276983199998</v>
      </c>
      <c r="Z694" s="478">
        <f t="shared" si="239"/>
        <v>0</v>
      </c>
      <c r="AA694" s="465">
        <f t="shared" si="240"/>
        <v>225.22201909299997</v>
      </c>
      <c r="AB694" s="429">
        <f t="shared" si="241"/>
        <v>4.2583100603705799E-2</v>
      </c>
      <c r="AC694" s="454">
        <f t="shared" si="242"/>
        <v>83.517039572502057</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18.996724851</v>
      </c>
      <c r="V695" s="475">
        <f t="shared" si="235"/>
        <v>6.4012444950000003</v>
      </c>
      <c r="W695" s="460">
        <f t="shared" si="236"/>
        <v>2.393170563</v>
      </c>
      <c r="X695" s="476">
        <f t="shared" si="237"/>
        <v>42.683919300000007</v>
      </c>
      <c r="Y695" s="476">
        <f t="shared" si="238"/>
        <v>79.889555284000011</v>
      </c>
      <c r="Z695" s="478">
        <f t="shared" si="239"/>
        <v>0</v>
      </c>
      <c r="AA695" s="465">
        <f t="shared" si="240"/>
        <v>150.36461449300003</v>
      </c>
      <c r="AB695" s="429">
        <f t="shared" si="241"/>
        <v>2.8429686990546422E-2</v>
      </c>
      <c r="AC695" s="454">
        <f t="shared" si="242"/>
        <v>70.807819257390875</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32.209214271</v>
      </c>
      <c r="V696" s="475">
        <f t="shared" si="235"/>
        <v>10.98827513</v>
      </c>
      <c r="W696" s="460">
        <f t="shared" si="236"/>
        <v>5.3633164170000001</v>
      </c>
      <c r="X696" s="476">
        <f t="shared" si="237"/>
        <v>112.4772777</v>
      </c>
      <c r="Y696" s="476">
        <f t="shared" si="238"/>
        <v>269.441625192</v>
      </c>
      <c r="Z696" s="478">
        <f t="shared" si="239"/>
        <v>0</v>
      </c>
      <c r="AA696" s="465">
        <f t="shared" si="240"/>
        <v>430.47970871000001</v>
      </c>
      <c r="AB696" s="429">
        <f t="shared" si="241"/>
        <v>8.1391512329362828E-2</v>
      </c>
      <c r="AC696" s="454">
        <f t="shared" si="242"/>
        <v>87.008343513870415</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33.525370489000004</v>
      </c>
      <c r="V698" s="475">
        <f t="shared" si="235"/>
        <v>10.987034810000001</v>
      </c>
      <c r="W698" s="460">
        <f t="shared" si="236"/>
        <v>5.2628324430000006</v>
      </c>
      <c r="X698" s="476">
        <f t="shared" si="237"/>
        <v>86.710651200000001</v>
      </c>
      <c r="Y698" s="476">
        <f t="shared" si="238"/>
        <v>154.42174995599999</v>
      </c>
      <c r="Z698" s="478">
        <f t="shared" si="239"/>
        <v>0</v>
      </c>
      <c r="AA698" s="465">
        <f t="shared" si="240"/>
        <v>290.90763889799996</v>
      </c>
      <c r="AB698" s="429">
        <f t="shared" si="241"/>
        <v>5.5002389657402145E-2</v>
      </c>
      <c r="AC698" s="454">
        <f t="shared" si="242"/>
        <v>71.205568627693026</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104.64892488700001</v>
      </c>
      <c r="V699" s="475">
        <f t="shared" si="235"/>
        <v>40.507186324999999</v>
      </c>
      <c r="W699" s="460">
        <f t="shared" si="236"/>
        <v>19.068617358000001</v>
      </c>
      <c r="X699" s="476">
        <f t="shared" si="237"/>
        <v>451.30040594999997</v>
      </c>
      <c r="Y699" s="476">
        <f t="shared" si="238"/>
        <v>965.25558761600007</v>
      </c>
      <c r="Z699" s="478">
        <f t="shared" si="239"/>
        <v>0</v>
      </c>
      <c r="AA699" s="465">
        <f t="shared" si="240"/>
        <v>1580.7807221359999</v>
      </c>
      <c r="AB699" s="429">
        <f t="shared" si="241"/>
        <v>0.29888083231915291</v>
      </c>
      <c r="AC699" s="454">
        <f t="shared" si="242"/>
        <v>87.395925751387736</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102.14130065099999</v>
      </c>
      <c r="V700" s="475">
        <f t="shared" si="235"/>
        <v>37.208490114999996</v>
      </c>
      <c r="W700" s="460">
        <f t="shared" si="236"/>
        <v>17.114927412</v>
      </c>
      <c r="X700" s="476">
        <f t="shared" si="237"/>
        <v>301.48864875000004</v>
      </c>
      <c r="Y700" s="476">
        <f t="shared" si="238"/>
        <v>529.77576841999996</v>
      </c>
      <c r="Z700" s="478">
        <f t="shared" si="239"/>
        <v>0</v>
      </c>
      <c r="AA700" s="465">
        <f t="shared" si="240"/>
        <v>987.729135348</v>
      </c>
      <c r="AB700" s="429">
        <f t="shared" si="241"/>
        <v>0.1867515854316506</v>
      </c>
      <c r="AC700" s="454">
        <f t="shared" si="242"/>
        <v>73.250785948813487</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51.412826504000002</v>
      </c>
      <c r="V701" s="475">
        <f t="shared" si="235"/>
        <v>18.23166299</v>
      </c>
      <c r="W701" s="460">
        <f t="shared" si="236"/>
        <v>6.7482973050000004</v>
      </c>
      <c r="X701" s="476">
        <f t="shared" si="237"/>
        <v>112.5848835</v>
      </c>
      <c r="Y701" s="476">
        <f t="shared" si="238"/>
        <v>206.887568144</v>
      </c>
      <c r="Z701" s="478">
        <f t="shared" si="239"/>
        <v>0</v>
      </c>
      <c r="AA701" s="465">
        <f t="shared" si="240"/>
        <v>395.86523844300001</v>
      </c>
      <c r="AB701" s="429">
        <f t="shared" si="241"/>
        <v>7.4846897039705054E-2</v>
      </c>
      <c r="AC701" s="454">
        <f t="shared" si="242"/>
        <v>68.623023120864318</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13.347859654999999</v>
      </c>
      <c r="V702" s="475">
        <f t="shared" si="235"/>
        <v>4.4446678149999999</v>
      </c>
      <c r="W702" s="460">
        <f t="shared" si="236"/>
        <v>1.2949531889999999</v>
      </c>
      <c r="X702" s="476">
        <f t="shared" si="237"/>
        <v>19.706839649999999</v>
      </c>
      <c r="Y702" s="476">
        <f t="shared" si="238"/>
        <v>32.533586683999999</v>
      </c>
      <c r="Z702" s="478">
        <f t="shared" si="239"/>
        <v>0</v>
      </c>
      <c r="AA702" s="465">
        <f t="shared" si="240"/>
        <v>71.327906992999999</v>
      </c>
      <c r="AB702" s="429">
        <f t="shared" si="241"/>
        <v>1.3486085648137644E-2</v>
      </c>
      <c r="AC702" s="454">
        <f t="shared" si="242"/>
        <v>59.892735832344002</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159.667224288</v>
      </c>
      <c r="V703" s="475">
        <f t="shared" si="235"/>
        <v>70.775539409999993</v>
      </c>
      <c r="W703" s="460">
        <f t="shared" si="236"/>
        <v>39.603033009000001</v>
      </c>
      <c r="X703" s="476">
        <f t="shared" si="237"/>
        <v>1119.5065890000001</v>
      </c>
      <c r="Y703" s="476">
        <f t="shared" si="238"/>
        <v>3088.6363277559999</v>
      </c>
      <c r="Z703" s="478">
        <f t="shared" si="239"/>
        <v>0</v>
      </c>
      <c r="AA703" s="465">
        <f t="shared" si="240"/>
        <v>4478.1887134629997</v>
      </c>
      <c r="AB703" s="429">
        <f t="shared" si="241"/>
        <v>0.84669856560086965</v>
      </c>
      <c r="AC703" s="454">
        <f t="shared" si="242"/>
        <v>104.191623219859</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39.046719127000003</v>
      </c>
      <c r="V704" s="475">
        <f t="shared" si="235"/>
        <v>15.544403215000001</v>
      </c>
      <c r="W704" s="460">
        <f t="shared" si="236"/>
        <v>7.8193974179999994</v>
      </c>
      <c r="X704" s="476">
        <f t="shared" si="237"/>
        <v>153.04652189999999</v>
      </c>
      <c r="Y704" s="476">
        <f t="shared" si="238"/>
        <v>348.16652987599997</v>
      </c>
      <c r="Z704" s="478">
        <f t="shared" si="239"/>
        <v>0</v>
      </c>
      <c r="AA704" s="465">
        <f t="shared" si="240"/>
        <v>563.62357153599999</v>
      </c>
      <c r="AB704" s="429">
        <f t="shared" si="241"/>
        <v>0.10656524324749479</v>
      </c>
      <c r="AC704" s="454">
        <f t="shared" si="242"/>
        <v>83.901697770555089</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21.791058795999998</v>
      </c>
      <c r="V705" s="475">
        <f t="shared" si="235"/>
        <v>8.4873009499999998</v>
      </c>
      <c r="W705" s="460">
        <f t="shared" si="236"/>
        <v>3.5078453820000002</v>
      </c>
      <c r="X705" s="476">
        <f t="shared" si="237"/>
        <v>79.334739900000002</v>
      </c>
      <c r="Y705" s="476">
        <f t="shared" si="238"/>
        <v>139.254466436</v>
      </c>
      <c r="Z705" s="478">
        <f t="shared" si="239"/>
        <v>0</v>
      </c>
      <c r="AA705" s="465">
        <f t="shared" si="240"/>
        <v>252.375411464</v>
      </c>
      <c r="AB705" s="429">
        <f t="shared" si="241"/>
        <v>4.7717037523917566E-2</v>
      </c>
      <c r="AC705" s="454">
        <f t="shared" si="242"/>
        <v>78.569312115103841</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62.824764834000007</v>
      </c>
      <c r="V706" s="475">
        <f t="shared" si="235"/>
        <v>22.151681334999999</v>
      </c>
      <c r="W706" s="460">
        <f t="shared" si="236"/>
        <v>10.015672077000001</v>
      </c>
      <c r="X706" s="476">
        <f t="shared" si="237"/>
        <v>213.06545505</v>
      </c>
      <c r="Y706" s="476">
        <f t="shared" si="238"/>
        <v>495.61457850399995</v>
      </c>
      <c r="Z706" s="478">
        <f t="shared" si="239"/>
        <v>0</v>
      </c>
      <c r="AA706" s="465">
        <f t="shared" si="240"/>
        <v>803.67215179999994</v>
      </c>
      <c r="AB706" s="429">
        <f t="shared" si="241"/>
        <v>0.15195162635658913</v>
      </c>
      <c r="AC706" s="454">
        <f t="shared" si="242"/>
        <v>84.382926923295557</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113.33531729000001</v>
      </c>
      <c r="V707" s="475">
        <f t="shared" si="235"/>
        <v>41.996131204999998</v>
      </c>
      <c r="W707" s="460">
        <f t="shared" si="236"/>
        <v>19.542689847000002</v>
      </c>
      <c r="X707" s="476">
        <f t="shared" si="237"/>
        <v>461.2250808</v>
      </c>
      <c r="Y707" s="476">
        <f t="shared" si="238"/>
        <v>1044.0866771439999</v>
      </c>
      <c r="Z707" s="478">
        <f t="shared" si="239"/>
        <v>0</v>
      </c>
      <c r="AA707" s="465">
        <f t="shared" si="240"/>
        <v>1680.1858962859999</v>
      </c>
      <c r="AB707" s="429">
        <f t="shared" si="241"/>
        <v>0.31767553342522215</v>
      </c>
      <c r="AC707" s="454">
        <f t="shared" si="242"/>
        <v>88.521061959222379</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130.05997760599999</v>
      </c>
      <c r="V708" s="475">
        <f t="shared" si="235"/>
        <v>50.536994675000003</v>
      </c>
      <c r="W708" s="460">
        <f t="shared" si="236"/>
        <v>26.338616205000001</v>
      </c>
      <c r="X708" s="476">
        <f t="shared" si="237"/>
        <v>627.57853245000001</v>
      </c>
      <c r="Y708" s="476">
        <f t="shared" si="238"/>
        <v>1525.7475912759999</v>
      </c>
      <c r="Z708" s="478">
        <f t="shared" si="239"/>
        <v>0</v>
      </c>
      <c r="AA708" s="465">
        <f t="shared" si="240"/>
        <v>2360.261712212</v>
      </c>
      <c r="AB708" s="429">
        <f t="shared" si="241"/>
        <v>0.44625859561580639</v>
      </c>
      <c r="AC708" s="454">
        <f t="shared" si="242"/>
        <v>93.27547335196364</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145.39797496899999</v>
      </c>
      <c r="V709" s="475">
        <f t="shared" si="235"/>
        <v>58.602529730000001</v>
      </c>
      <c r="W709" s="460">
        <f t="shared" si="236"/>
        <v>29.813129874000001</v>
      </c>
      <c r="X709" s="476">
        <f t="shared" si="237"/>
        <v>737.41773059999991</v>
      </c>
      <c r="Y709" s="476">
        <f t="shared" si="238"/>
        <v>1782.0189952840001</v>
      </c>
      <c r="Z709" s="478">
        <f t="shared" si="239"/>
        <v>0</v>
      </c>
      <c r="AA709" s="465">
        <f t="shared" si="240"/>
        <v>2753.2503604570002</v>
      </c>
      <c r="AB709" s="429">
        <f t="shared" si="241"/>
        <v>0.52056161097693332</v>
      </c>
      <c r="AC709" s="454">
        <f t="shared" si="242"/>
        <v>93.966539400557295</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29.980884972999998</v>
      </c>
      <c r="V711" s="475">
        <f t="shared" si="235"/>
        <v>6.9250698399999999</v>
      </c>
      <c r="W711" s="460">
        <f t="shared" si="236"/>
        <v>3.7176690720000001</v>
      </c>
      <c r="X711" s="476">
        <f t="shared" si="237"/>
        <v>77.817402000000001</v>
      </c>
      <c r="Y711" s="476">
        <f t="shared" si="238"/>
        <v>223.708923416</v>
      </c>
      <c r="Z711" s="478">
        <f t="shared" si="239"/>
        <v>0</v>
      </c>
      <c r="AA711" s="465">
        <f t="shared" si="240"/>
        <v>342.14994930099999</v>
      </c>
      <c r="AB711" s="429">
        <f t="shared" si="241"/>
        <v>6.469085825316695E-2</v>
      </c>
      <c r="AC711" s="454">
        <f t="shared" si="242"/>
        <v>90.572908391225496</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8.85978171</v>
      </c>
      <c r="V712" s="475">
        <f t="shared" si="235"/>
        <v>3.1365712999999995</v>
      </c>
      <c r="W712" s="460">
        <f t="shared" si="236"/>
        <v>1.6838435399999998</v>
      </c>
      <c r="X712" s="476">
        <f t="shared" si="237"/>
        <v>46.483852050000003</v>
      </c>
      <c r="Y712" s="476">
        <f t="shared" si="238"/>
        <v>83.544236368</v>
      </c>
      <c r="Z712" s="478">
        <f t="shared" si="239"/>
        <v>0</v>
      </c>
      <c r="AA712" s="465">
        <f t="shared" si="240"/>
        <v>143.70828496799999</v>
      </c>
      <c r="AB712" s="429">
        <f t="shared" si="241"/>
        <v>2.7171163730005669E-2</v>
      </c>
      <c r="AC712" s="454">
        <f t="shared" si="242"/>
        <v>86.924462549057409</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15.743980772</v>
      </c>
      <c r="V713" s="475">
        <f t="shared" ref="V713:V776" si="256">IFERROR(V$5*I713,"")</f>
        <v>8.6667342899999991</v>
      </c>
      <c r="W713" s="460">
        <f t="shared" ref="W713:W776" si="257">IFERROR(W$5*K713,"")</f>
        <v>2.5710267390000001</v>
      </c>
      <c r="X713" s="476">
        <f t="shared" ref="X713:X776" si="258">IFERROR(X$5*M713,"")</f>
        <v>50.612779800000006</v>
      </c>
      <c r="Y713" s="476">
        <f t="shared" ref="Y713:Y776" si="259">IFERROR(Y$5*O713,"")</f>
        <v>72.90839919199999</v>
      </c>
      <c r="Z713" s="478">
        <f t="shared" ref="Z713:Z776" si="260">IFERROR(Z$5*Q713,"")</f>
        <v>0</v>
      </c>
      <c r="AA713" s="465">
        <f t="shared" ref="AA713:AA776" si="261">IFERROR(SUM(U713:Z713),"")</f>
        <v>150.50292079299999</v>
      </c>
      <c r="AB713" s="429">
        <f t="shared" ref="AB713:AB776" si="262">IF(OR(AA713="", AA713=0), "", AA713/$AA$5)</f>
        <v>2.8455836792021173E-2</v>
      </c>
      <c r="AC713" s="454">
        <f t="shared" ref="AC713:AC776" si="263">IF(OR(AB713="", AB713=0), "", IF(AN713&gt;0, AB713/AN713*100, ""))</f>
        <v>65.814022164301093</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13.625806051</v>
      </c>
      <c r="V714" s="475">
        <f t="shared" si="256"/>
        <v>5.857246945</v>
      </c>
      <c r="W714" s="460">
        <f t="shared" si="257"/>
        <v>2.9904082560000003</v>
      </c>
      <c r="X714" s="476">
        <f t="shared" si="258"/>
        <v>83.234561849999992</v>
      </c>
      <c r="Y714" s="476">
        <f t="shared" si="259"/>
        <v>220.23248513199999</v>
      </c>
      <c r="Z714" s="478">
        <f t="shared" si="260"/>
        <v>0</v>
      </c>
      <c r="AA714" s="465">
        <f t="shared" si="261"/>
        <v>325.94050823399999</v>
      </c>
      <c r="AB714" s="429">
        <f t="shared" si="262"/>
        <v>6.162611235280771E-2</v>
      </c>
      <c r="AC714" s="454">
        <f t="shared" si="263"/>
        <v>100.67006306965966</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2.810689934</v>
      </c>
      <c r="V715" s="475">
        <f t="shared" si="256"/>
        <v>2.2909830449999999</v>
      </c>
      <c r="W715" s="460">
        <f t="shared" si="257"/>
        <v>0.84636871499999999</v>
      </c>
      <c r="X715" s="476">
        <f t="shared" si="258"/>
        <v>14.27156415</v>
      </c>
      <c r="Y715" s="476">
        <f t="shared" si="259"/>
        <v>59.279000979999999</v>
      </c>
      <c r="Z715" s="478">
        <f t="shared" si="260"/>
        <v>0</v>
      </c>
      <c r="AA715" s="465">
        <f t="shared" si="261"/>
        <v>79.498606824000007</v>
      </c>
      <c r="AB715" s="429">
        <f t="shared" si="262"/>
        <v>1.5030933413499717E-2</v>
      </c>
      <c r="AC715" s="454">
        <f t="shared" si="263"/>
        <v>89.970383819265365</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3.8746042659999995</v>
      </c>
      <c r="V716" s="475">
        <f t="shared" si="256"/>
        <v>1.9713147899999999</v>
      </c>
      <c r="W716" s="460">
        <f t="shared" si="257"/>
        <v>0.84630017099999999</v>
      </c>
      <c r="X716" s="476">
        <f t="shared" si="258"/>
        <v>19.413380699999998</v>
      </c>
      <c r="Y716" s="476">
        <f t="shared" si="259"/>
        <v>60.853635024000006</v>
      </c>
      <c r="Z716" s="478">
        <f t="shared" si="260"/>
        <v>0</v>
      </c>
      <c r="AA716" s="465">
        <f t="shared" si="261"/>
        <v>86.959234950999999</v>
      </c>
      <c r="AB716" s="429">
        <f t="shared" si="262"/>
        <v>1.6441526744375119E-2</v>
      </c>
      <c r="AC716" s="454">
        <f t="shared" si="263"/>
        <v>92.212225984015461</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147.00113128999999</v>
      </c>
      <c r="V718" s="475">
        <f t="shared" si="256"/>
        <v>58.130853020000004</v>
      </c>
      <c r="W718" s="460">
        <f t="shared" si="257"/>
        <v>30.713252843999999</v>
      </c>
      <c r="X718" s="476">
        <f t="shared" si="258"/>
        <v>759.47701410000002</v>
      </c>
      <c r="Y718" s="476">
        <f t="shared" si="259"/>
        <v>1940.1557609760002</v>
      </c>
      <c r="Z718" s="478">
        <f t="shared" si="260"/>
        <v>0</v>
      </c>
      <c r="AA718" s="465">
        <f t="shared" si="261"/>
        <v>2935.4780122300003</v>
      </c>
      <c r="AB718" s="429">
        <f t="shared" si="262"/>
        <v>0.55501569525997363</v>
      </c>
      <c r="AC718" s="454">
        <f t="shared" si="263"/>
        <v>96.161709707248704</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41.748237271000001</v>
      </c>
      <c r="V719" s="475">
        <f t="shared" si="256"/>
        <v>22.202517449999998</v>
      </c>
      <c r="W719" s="460">
        <f t="shared" si="257"/>
        <v>12.098534058</v>
      </c>
      <c r="X719" s="476">
        <f t="shared" si="258"/>
        <v>347.1763545</v>
      </c>
      <c r="Y719" s="476">
        <f t="shared" si="259"/>
        <v>943.92029594399992</v>
      </c>
      <c r="Z719" s="478">
        <f t="shared" si="260"/>
        <v>0</v>
      </c>
      <c r="AA719" s="465">
        <f t="shared" si="261"/>
        <v>1367.1459392229999</v>
      </c>
      <c r="AB719" s="429">
        <f t="shared" si="262"/>
        <v>0.25848854967347323</v>
      </c>
      <c r="AC719" s="454">
        <f t="shared" si="263"/>
        <v>104.45571183251734</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14.519643424000002</v>
      </c>
      <c r="V720" s="475">
        <f t="shared" si="256"/>
        <v>7.9763894300000002</v>
      </c>
      <c r="W720" s="460">
        <f t="shared" si="257"/>
        <v>4.1069395769999995</v>
      </c>
      <c r="X720" s="476">
        <f t="shared" si="258"/>
        <v>132.13510425000001</v>
      </c>
      <c r="Y720" s="476">
        <f t="shared" si="259"/>
        <v>367.84131305199998</v>
      </c>
      <c r="Z720" s="478">
        <f t="shared" si="260"/>
        <v>0</v>
      </c>
      <c r="AA720" s="465">
        <f t="shared" si="261"/>
        <v>526.57938973299997</v>
      </c>
      <c r="AB720" s="429">
        <f t="shared" si="262"/>
        <v>9.9561238368878799E-2</v>
      </c>
      <c r="AC720" s="454">
        <f t="shared" si="263"/>
        <v>107.80484215737607</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17.730987793999997</v>
      </c>
      <c r="V721" s="475">
        <f t="shared" si="256"/>
        <v>6.6902400999999996</v>
      </c>
      <c r="W721" s="460">
        <f t="shared" si="257"/>
        <v>4.081273521</v>
      </c>
      <c r="X721" s="476">
        <f t="shared" si="258"/>
        <v>111.21152714999999</v>
      </c>
      <c r="Y721" s="476">
        <f t="shared" si="259"/>
        <v>320.08263002799998</v>
      </c>
      <c r="Z721" s="478">
        <f t="shared" si="260"/>
        <v>0</v>
      </c>
      <c r="AA721" s="465">
        <f t="shared" si="261"/>
        <v>459.79665859299996</v>
      </c>
      <c r="AB721" s="429">
        <f t="shared" si="262"/>
        <v>8.6934516655889568E-2</v>
      </c>
      <c r="AC721" s="454">
        <f t="shared" si="263"/>
        <v>104.72105007125134</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92.822933333000009</v>
      </c>
      <c r="V723" s="475">
        <f t="shared" si="256"/>
        <v>31.873925379999999</v>
      </c>
      <c r="W723" s="460">
        <f t="shared" si="257"/>
        <v>14.797811823</v>
      </c>
      <c r="X723" s="476">
        <f t="shared" si="258"/>
        <v>256.41016155</v>
      </c>
      <c r="Y723" s="476">
        <f t="shared" si="259"/>
        <v>509.72746834800006</v>
      </c>
      <c r="Z723" s="478">
        <f t="shared" si="260"/>
        <v>0</v>
      </c>
      <c r="AA723" s="465">
        <f t="shared" si="261"/>
        <v>905.63230043400006</v>
      </c>
      <c r="AB723" s="429">
        <f t="shared" si="262"/>
        <v>0.17122940072490075</v>
      </c>
      <c r="AC723" s="454">
        <f t="shared" si="263"/>
        <v>75.188236209398127</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49.667097116000001</v>
      </c>
      <c r="V724" s="475">
        <f t="shared" si="256"/>
        <v>24.531159540000001</v>
      </c>
      <c r="W724" s="460">
        <f t="shared" si="257"/>
        <v>12.418081443</v>
      </c>
      <c r="X724" s="476">
        <f t="shared" si="258"/>
        <v>299.58449129999997</v>
      </c>
      <c r="Y724" s="476">
        <f t="shared" si="259"/>
        <v>677.46783108399995</v>
      </c>
      <c r="Z724" s="478">
        <f t="shared" si="260"/>
        <v>0</v>
      </c>
      <c r="AA724" s="465">
        <f t="shared" si="261"/>
        <v>1063.6686604829999</v>
      </c>
      <c r="AB724" s="429">
        <f t="shared" si="262"/>
        <v>0.20110959736868972</v>
      </c>
      <c r="AC724" s="454">
        <f t="shared" si="263"/>
        <v>91.878721863686835</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35.371696867000004</v>
      </c>
      <c r="V725" s="475">
        <f t="shared" si="256"/>
        <v>18.914836585</v>
      </c>
      <c r="W725" s="460">
        <f t="shared" si="257"/>
        <v>10.441028091</v>
      </c>
      <c r="X725" s="476">
        <f t="shared" si="258"/>
        <v>296.01025830000003</v>
      </c>
      <c r="Y725" s="476">
        <f t="shared" si="259"/>
        <v>746.372804116</v>
      </c>
      <c r="Z725" s="478">
        <f t="shared" si="260"/>
        <v>0</v>
      </c>
      <c r="AA725" s="465">
        <f t="shared" si="261"/>
        <v>1107.1106239589999</v>
      </c>
      <c r="AB725" s="429">
        <f t="shared" si="262"/>
        <v>0.20932324143675551</v>
      </c>
      <c r="AC725" s="454">
        <f t="shared" si="263"/>
        <v>102.34034154805147</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26.946203582999999</v>
      </c>
      <c r="V726" s="475">
        <f t="shared" si="256"/>
        <v>12.544807950000001</v>
      </c>
      <c r="W726" s="460">
        <f t="shared" si="257"/>
        <v>8.6517604620000004</v>
      </c>
      <c r="X726" s="476">
        <f t="shared" si="258"/>
        <v>320.98010805000001</v>
      </c>
      <c r="Y726" s="476">
        <f t="shared" si="259"/>
        <v>956.29082491199995</v>
      </c>
      <c r="Z726" s="478">
        <f t="shared" si="260"/>
        <v>0</v>
      </c>
      <c r="AA726" s="465">
        <f t="shared" si="261"/>
        <v>1325.4137049569999</v>
      </c>
      <c r="AB726" s="429">
        <f t="shared" si="262"/>
        <v>0.25059816694214404</v>
      </c>
      <c r="AC726" s="454">
        <f t="shared" si="263"/>
        <v>116.87772366258311</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16.192069101000001</v>
      </c>
      <c r="V727" s="475">
        <f t="shared" si="256"/>
        <v>7.1352705450000009</v>
      </c>
      <c r="W727" s="460">
        <f t="shared" si="257"/>
        <v>4.69131813</v>
      </c>
      <c r="X727" s="476">
        <f t="shared" si="258"/>
        <v>177.01498214999998</v>
      </c>
      <c r="Y727" s="476">
        <f t="shared" si="259"/>
        <v>682.14107511199995</v>
      </c>
      <c r="Z727" s="478">
        <f t="shared" si="260"/>
        <v>0</v>
      </c>
      <c r="AA727" s="465">
        <f t="shared" si="261"/>
        <v>887.17471503799993</v>
      </c>
      <c r="AB727" s="429">
        <f t="shared" si="262"/>
        <v>0.16773959444847797</v>
      </c>
      <c r="AC727" s="454">
        <f t="shared" si="263"/>
        <v>124.77576425698167</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27.120759327999998</v>
      </c>
      <c r="V729" s="475">
        <f t="shared" si="256"/>
        <v>8.9669872999999995</v>
      </c>
      <c r="W729" s="460">
        <f t="shared" si="257"/>
        <v>5.0355638459999996</v>
      </c>
      <c r="X729" s="476">
        <f t="shared" si="258"/>
        <v>102.22154640000001</v>
      </c>
      <c r="Y729" s="476">
        <f t="shared" si="259"/>
        <v>237.167237116</v>
      </c>
      <c r="Z729" s="478">
        <f t="shared" si="260"/>
        <v>0</v>
      </c>
      <c r="AA729" s="465">
        <f t="shared" si="261"/>
        <v>380.51209399000004</v>
      </c>
      <c r="AB729" s="429">
        <f t="shared" si="262"/>
        <v>7.1944052560030253E-2</v>
      </c>
      <c r="AC729" s="454">
        <f t="shared" si="263"/>
        <v>86.425897010183377</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0.51254938800000005</v>
      </c>
      <c r="V731" s="475">
        <f t="shared" si="256"/>
        <v>0.22032666000000001</v>
      </c>
      <c r="W731" s="460">
        <f t="shared" si="257"/>
        <v>0.118280628</v>
      </c>
      <c r="X731" s="476">
        <f t="shared" si="258"/>
        <v>3.7116035999999997</v>
      </c>
      <c r="Y731" s="476">
        <f t="shared" si="259"/>
        <v>7.0170832679999995</v>
      </c>
      <c r="Z731" s="478">
        <f t="shared" si="260"/>
        <v>0</v>
      </c>
      <c r="AA731" s="465">
        <f t="shared" si="261"/>
        <v>11.579843543999999</v>
      </c>
      <c r="AB731" s="429">
        <f t="shared" si="262"/>
        <v>2.1894202200794101E-3</v>
      </c>
      <c r="AC731" s="454">
        <f t="shared" si="263"/>
        <v>94.214770743105731</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1.8902099060000002</v>
      </c>
      <c r="V732" s="475">
        <f t="shared" si="256"/>
        <v>0.55193822000000003</v>
      </c>
      <c r="W732" s="460">
        <f t="shared" si="257"/>
        <v>0.36207858000000004</v>
      </c>
      <c r="X732" s="476">
        <f t="shared" si="258"/>
        <v>7.8433326000000001</v>
      </c>
      <c r="Y732" s="476">
        <f t="shared" si="259"/>
        <v>10.287535028000001</v>
      </c>
      <c r="Z732" s="478">
        <f t="shared" si="260"/>
        <v>0</v>
      </c>
      <c r="AA732" s="465">
        <f t="shared" si="261"/>
        <v>20.935094333999999</v>
      </c>
      <c r="AB732" s="429">
        <f t="shared" si="262"/>
        <v>3.9582329994327847E-3</v>
      </c>
      <c r="AC732" s="454">
        <f t="shared" si="263"/>
        <v>72.793694118782497</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3.4180434600000003</v>
      </c>
      <c r="V733" s="475">
        <f t="shared" si="256"/>
        <v>1.1882857449999999</v>
      </c>
      <c r="W733" s="460">
        <f t="shared" si="257"/>
        <v>0.63792182099999994</v>
      </c>
      <c r="X733" s="476">
        <f t="shared" si="258"/>
        <v>16.530003449999999</v>
      </c>
      <c r="Y733" s="476">
        <f t="shared" si="259"/>
        <v>33.423018255999999</v>
      </c>
      <c r="Z733" s="478">
        <f t="shared" si="260"/>
        <v>0</v>
      </c>
      <c r="AA733" s="465">
        <f t="shared" si="261"/>
        <v>55.197272732000002</v>
      </c>
      <c r="AB733" s="429">
        <f t="shared" si="262"/>
        <v>1.0436239881262998E-2</v>
      </c>
      <c r="AC733" s="454">
        <f t="shared" si="263"/>
        <v>89.644414837872333</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4.233170136</v>
      </c>
      <c r="V734" s="475">
        <f t="shared" si="256"/>
        <v>1.0809157949999999</v>
      </c>
      <c r="W734" s="460">
        <f t="shared" si="257"/>
        <v>0.65679069899999998</v>
      </c>
      <c r="X734" s="476">
        <f t="shared" si="258"/>
        <v>13.2770286</v>
      </c>
      <c r="Y734" s="476">
        <f t="shared" si="259"/>
        <v>30.515138784000001</v>
      </c>
      <c r="Z734" s="478">
        <f t="shared" si="260"/>
        <v>0</v>
      </c>
      <c r="AA734" s="465">
        <f t="shared" si="261"/>
        <v>49.763044014000002</v>
      </c>
      <c r="AB734" s="429">
        <f t="shared" si="262"/>
        <v>9.4087812467385148E-3</v>
      </c>
      <c r="AC734" s="454">
        <f t="shared" si="263"/>
        <v>86.837741445833998</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2.1791572399999999</v>
      </c>
      <c r="V735" s="475">
        <f t="shared" si="256"/>
        <v>0.64677054500000009</v>
      </c>
      <c r="W735" s="460">
        <f t="shared" si="257"/>
        <v>0.34721366100000001</v>
      </c>
      <c r="X735" s="476">
        <f t="shared" si="258"/>
        <v>9.1909498500000009</v>
      </c>
      <c r="Y735" s="476">
        <f t="shared" si="259"/>
        <v>14.526388136000001</v>
      </c>
      <c r="Z735" s="478">
        <f t="shared" si="260"/>
        <v>0</v>
      </c>
      <c r="AA735" s="465">
        <f t="shared" si="261"/>
        <v>26.890479432000003</v>
      </c>
      <c r="AB735" s="429">
        <f t="shared" si="262"/>
        <v>5.0842275348837217E-3</v>
      </c>
      <c r="AC735" s="454">
        <f t="shared" si="263"/>
        <v>82.484044040554778</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6.9720405950000002</v>
      </c>
      <c r="V736" s="475">
        <f t="shared" si="256"/>
        <v>2.1740302549999999</v>
      </c>
      <c r="W736" s="460">
        <f t="shared" si="257"/>
        <v>0.99692805900000003</v>
      </c>
      <c r="X736" s="476">
        <f t="shared" si="258"/>
        <v>25.509550050000001</v>
      </c>
      <c r="Y736" s="476">
        <f t="shared" si="259"/>
        <v>44.796773479999999</v>
      </c>
      <c r="Z736" s="478">
        <f t="shared" si="260"/>
        <v>0</v>
      </c>
      <c r="AA736" s="465">
        <f t="shared" si="261"/>
        <v>80.449322438999999</v>
      </c>
      <c r="AB736" s="429">
        <f t="shared" si="262"/>
        <v>1.521068679126489E-2</v>
      </c>
      <c r="AC736" s="454">
        <f t="shared" si="263"/>
        <v>82.47472397221415</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1.417775996</v>
      </c>
      <c r="V737" s="475">
        <f t="shared" si="256"/>
        <v>0.463066955</v>
      </c>
      <c r="W737" s="460">
        <f t="shared" si="257"/>
        <v>0.36632320800000001</v>
      </c>
      <c r="X737" s="476">
        <f t="shared" si="258"/>
        <v>4.1519196000000003</v>
      </c>
      <c r="Y737" s="476">
        <f t="shared" si="259"/>
        <v>16.614886528</v>
      </c>
      <c r="Z737" s="478">
        <f t="shared" si="260"/>
        <v>0</v>
      </c>
      <c r="AA737" s="465">
        <f t="shared" si="261"/>
        <v>23.013972287000001</v>
      </c>
      <c r="AB737" s="429">
        <f t="shared" si="262"/>
        <v>4.3512899011155228E-3</v>
      </c>
      <c r="AC737" s="454">
        <f t="shared" si="263"/>
        <v>91.449379290122835</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9.0630961849999991</v>
      </c>
      <c r="V738" s="475">
        <f t="shared" si="256"/>
        <v>3.271654555</v>
      </c>
      <c r="W738" s="460">
        <f t="shared" si="257"/>
        <v>2.020256013</v>
      </c>
      <c r="X738" s="476">
        <f t="shared" si="258"/>
        <v>37.672607249999999</v>
      </c>
      <c r="Y738" s="476">
        <f t="shared" si="259"/>
        <v>98.470934971999995</v>
      </c>
      <c r="Z738" s="478">
        <f t="shared" si="260"/>
        <v>0</v>
      </c>
      <c r="AA738" s="465">
        <f t="shared" si="261"/>
        <v>150.49854897500001</v>
      </c>
      <c r="AB738" s="429">
        <f t="shared" si="262"/>
        <v>2.8455010205142749E-2</v>
      </c>
      <c r="AC738" s="454">
        <f t="shared" si="263"/>
        <v>89.709470628503311</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82.282736795999995</v>
      </c>
      <c r="V740" s="475">
        <f t="shared" si="256"/>
        <v>34.678447644999999</v>
      </c>
      <c r="W740" s="460">
        <f t="shared" si="257"/>
        <v>19.924014960000001</v>
      </c>
      <c r="X740" s="476">
        <f t="shared" si="258"/>
        <v>488.8779543</v>
      </c>
      <c r="Y740" s="476">
        <f t="shared" si="259"/>
        <v>1260.7305560479999</v>
      </c>
      <c r="Z740" s="478">
        <f t="shared" si="260"/>
        <v>0</v>
      </c>
      <c r="AA740" s="465">
        <f t="shared" si="261"/>
        <v>1886.4937097489999</v>
      </c>
      <c r="AB740" s="429">
        <f t="shared" si="262"/>
        <v>0.35668249380771411</v>
      </c>
      <c r="AC740" s="454">
        <f t="shared" si="263"/>
        <v>98.072591485645262</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31.547144902000003</v>
      </c>
      <c r="V741" s="475">
        <f t="shared" si="256"/>
        <v>12.898950185</v>
      </c>
      <c r="W741" s="460">
        <f t="shared" si="257"/>
        <v>6.7502619269999995</v>
      </c>
      <c r="X741" s="476">
        <f t="shared" si="258"/>
        <v>174.69989279999999</v>
      </c>
      <c r="Y741" s="476">
        <f t="shared" si="259"/>
        <v>462.24297561599997</v>
      </c>
      <c r="Z741" s="478">
        <f t="shared" si="260"/>
        <v>0</v>
      </c>
      <c r="AA741" s="465">
        <f t="shared" si="261"/>
        <v>688.1392254299999</v>
      </c>
      <c r="AB741" s="429">
        <f t="shared" si="262"/>
        <v>0.13010762439591603</v>
      </c>
      <c r="AC741" s="454">
        <f t="shared" si="263"/>
        <v>98.822580166146608</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42.150724902</v>
      </c>
      <c r="V742" s="475">
        <f t="shared" si="256"/>
        <v>18.036202485</v>
      </c>
      <c r="W742" s="460">
        <f t="shared" si="257"/>
        <v>11.105392952999999</v>
      </c>
      <c r="X742" s="476">
        <f t="shared" si="258"/>
        <v>284.38976339999999</v>
      </c>
      <c r="Y742" s="476">
        <f t="shared" si="259"/>
        <v>712.60071573200003</v>
      </c>
      <c r="Z742" s="478">
        <f t="shared" si="260"/>
        <v>0</v>
      </c>
      <c r="AA742" s="465">
        <f t="shared" si="261"/>
        <v>1068.2827994720001</v>
      </c>
      <c r="AB742" s="429">
        <f t="shared" si="262"/>
        <v>0.20198200027831351</v>
      </c>
      <c r="AC742" s="454">
        <f t="shared" si="263"/>
        <v>99.564318985141227</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29.657573907</v>
      </c>
      <c r="V743" s="475">
        <f t="shared" si="256"/>
        <v>13.691270704999999</v>
      </c>
      <c r="W743" s="460">
        <f t="shared" si="257"/>
        <v>6.9574994070000002</v>
      </c>
      <c r="X743" s="476">
        <f t="shared" si="258"/>
        <v>185.3753256</v>
      </c>
      <c r="Y743" s="476">
        <f t="shared" si="259"/>
        <v>479.77792004400004</v>
      </c>
      <c r="Z743" s="478">
        <f t="shared" si="260"/>
        <v>0</v>
      </c>
      <c r="AA743" s="465">
        <f t="shared" si="261"/>
        <v>715.45958966300009</v>
      </c>
      <c r="AB743" s="429">
        <f t="shared" si="262"/>
        <v>0.13527313096294197</v>
      </c>
      <c r="AC743" s="454">
        <f t="shared" si="263"/>
        <v>99.386691650456044</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75.829190930999999</v>
      </c>
      <c r="V744" s="475">
        <f t="shared" si="256"/>
        <v>32.467525469999998</v>
      </c>
      <c r="W744" s="460">
        <f t="shared" si="257"/>
        <v>15.971782455</v>
      </c>
      <c r="X744" s="476">
        <f t="shared" si="258"/>
        <v>419.26653809999999</v>
      </c>
      <c r="Y744" s="476">
        <f t="shared" si="259"/>
        <v>1149.709909872</v>
      </c>
      <c r="Z744" s="478">
        <f t="shared" si="260"/>
        <v>0</v>
      </c>
      <c r="AA744" s="465">
        <f t="shared" si="261"/>
        <v>1693.2449468280001</v>
      </c>
      <c r="AB744" s="429">
        <f t="shared" si="262"/>
        <v>0.32014462976517305</v>
      </c>
      <c r="AC744" s="454">
        <f t="shared" si="263"/>
        <v>99.473974798223409</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93.673146411000005</v>
      </c>
      <c r="V746" s="475">
        <f t="shared" si="256"/>
        <v>31.977987429999999</v>
      </c>
      <c r="W746" s="460">
        <f t="shared" si="257"/>
        <v>14.816214561000001</v>
      </c>
      <c r="X746" s="476">
        <f t="shared" si="258"/>
        <v>257.54323950000003</v>
      </c>
      <c r="Y746" s="476">
        <f t="shared" si="259"/>
        <v>510.57259997599994</v>
      </c>
      <c r="Z746" s="478">
        <f t="shared" si="260"/>
        <v>0</v>
      </c>
      <c r="AA746" s="465">
        <f t="shared" si="261"/>
        <v>908.58318787799999</v>
      </c>
      <c r="AB746" s="429">
        <f t="shared" si="262"/>
        <v>0.17178732990697673</v>
      </c>
      <c r="AC746" s="454">
        <f t="shared" si="263"/>
        <v>75.172054657807436</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62.996715873000007</v>
      </c>
      <c r="V747" s="475">
        <f t="shared" si="256"/>
        <v>36.279592465</v>
      </c>
      <c r="W747" s="460">
        <f t="shared" si="257"/>
        <v>21.746114706</v>
      </c>
      <c r="X747" s="476">
        <f t="shared" si="258"/>
        <v>705.49528364999992</v>
      </c>
      <c r="Y747" s="476">
        <f t="shared" si="259"/>
        <v>2036.2039512280001</v>
      </c>
      <c r="Z747" s="478">
        <f t="shared" si="260"/>
        <v>0</v>
      </c>
      <c r="AA747" s="465">
        <f t="shared" si="261"/>
        <v>2862.7216579219998</v>
      </c>
      <c r="AB747" s="429">
        <f t="shared" si="262"/>
        <v>0.54125953070939681</v>
      </c>
      <c r="AC747" s="454">
        <f t="shared" si="263"/>
        <v>111.51672551604304</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35.324830943999999</v>
      </c>
      <c r="V748" s="475">
        <f t="shared" si="256"/>
        <v>16.836136455000002</v>
      </c>
      <c r="W748" s="460">
        <f t="shared" si="257"/>
        <v>9.7128853320000008</v>
      </c>
      <c r="X748" s="476">
        <f t="shared" si="258"/>
        <v>264.444075</v>
      </c>
      <c r="Y748" s="476">
        <f t="shared" si="259"/>
        <v>740.42047689599997</v>
      </c>
      <c r="Z748" s="478">
        <f t="shared" si="260"/>
        <v>0</v>
      </c>
      <c r="AA748" s="465">
        <f t="shared" si="261"/>
        <v>1066.7384046269999</v>
      </c>
      <c r="AB748" s="429">
        <f t="shared" si="262"/>
        <v>0.20168999898411796</v>
      </c>
      <c r="AC748" s="454">
        <f t="shared" si="263"/>
        <v>104.29703484903352</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19.016045333999998</v>
      </c>
      <c r="V749" s="475">
        <f t="shared" si="256"/>
        <v>6.2862605800000004</v>
      </c>
      <c r="W749" s="460">
        <f t="shared" si="257"/>
        <v>3.3671178689999999</v>
      </c>
      <c r="X749" s="476">
        <f t="shared" si="258"/>
        <v>89.957935800000001</v>
      </c>
      <c r="Y749" s="476">
        <f t="shared" si="259"/>
        <v>216.408201916</v>
      </c>
      <c r="Z749" s="478">
        <f t="shared" si="260"/>
        <v>0</v>
      </c>
      <c r="AA749" s="465">
        <f t="shared" si="261"/>
        <v>335.03556149899998</v>
      </c>
      <c r="AB749" s="429">
        <f t="shared" si="262"/>
        <v>6.3345729154660607E-2</v>
      </c>
      <c r="AC749" s="454">
        <f t="shared" si="263"/>
        <v>95.611991702023403</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9.9892616590000003</v>
      </c>
      <c r="V750" s="475">
        <f t="shared" si="256"/>
        <v>3.6200230699999998</v>
      </c>
      <c r="W750" s="460">
        <f t="shared" si="257"/>
        <v>1.357667481</v>
      </c>
      <c r="X750" s="476">
        <f t="shared" si="258"/>
        <v>32.559466050000005</v>
      </c>
      <c r="Y750" s="476">
        <f t="shared" si="259"/>
        <v>68.394773556000004</v>
      </c>
      <c r="Z750" s="478">
        <f t="shared" si="260"/>
        <v>0</v>
      </c>
      <c r="AA750" s="465">
        <f t="shared" si="261"/>
        <v>115.921191816</v>
      </c>
      <c r="AB750" s="429">
        <f t="shared" si="262"/>
        <v>2.1917411952353943E-2</v>
      </c>
      <c r="AC750" s="454">
        <f t="shared" si="263"/>
        <v>82.771434938923548</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31.944773848000001</v>
      </c>
      <c r="V752" s="475">
        <f t="shared" si="256"/>
        <v>15.03947926</v>
      </c>
      <c r="W752" s="460">
        <f t="shared" si="257"/>
        <v>8.8910095709999997</v>
      </c>
      <c r="X752" s="476">
        <f t="shared" si="258"/>
        <v>248.51745270000001</v>
      </c>
      <c r="Y752" s="476">
        <f t="shared" si="259"/>
        <v>698.76776710000001</v>
      </c>
      <c r="Z752" s="478">
        <f t="shared" si="260"/>
        <v>0</v>
      </c>
      <c r="AA752" s="465">
        <f t="shared" si="261"/>
        <v>1003.1604824790001</v>
      </c>
      <c r="AB752" s="429">
        <f t="shared" si="262"/>
        <v>0.18966921582132729</v>
      </c>
      <c r="AC752" s="454">
        <f t="shared" si="263"/>
        <v>103.90551494447975</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2.2487362169999998</v>
      </c>
      <c r="V753" s="475">
        <f t="shared" si="256"/>
        <v>1.9737306399999999</v>
      </c>
      <c r="W753" s="460">
        <f t="shared" si="257"/>
        <v>1.1809092329999999</v>
      </c>
      <c r="X753" s="476">
        <f t="shared" si="258"/>
        <v>32.221268099999996</v>
      </c>
      <c r="Y753" s="476">
        <f t="shared" si="259"/>
        <v>96.342698080000005</v>
      </c>
      <c r="Z753" s="478">
        <f t="shared" si="260"/>
        <v>0</v>
      </c>
      <c r="AA753" s="465">
        <f t="shared" si="261"/>
        <v>133.96734227000002</v>
      </c>
      <c r="AB753" s="429">
        <f t="shared" si="262"/>
        <v>2.5329427542068447E-2</v>
      </c>
      <c r="AC753" s="454">
        <f t="shared" si="263"/>
        <v>105.41093871504282</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3.2780050420000002</v>
      </c>
      <c r="V754" s="475">
        <f t="shared" si="256"/>
        <v>1.1014113799999998</v>
      </c>
      <c r="W754" s="460">
        <f t="shared" si="257"/>
        <v>0.66887326199999997</v>
      </c>
      <c r="X754" s="476">
        <f t="shared" si="258"/>
        <v>15.6860388</v>
      </c>
      <c r="Y754" s="476">
        <f t="shared" si="259"/>
        <v>52.982054343999998</v>
      </c>
      <c r="Z754" s="478">
        <f t="shared" si="260"/>
        <v>0</v>
      </c>
      <c r="AA754" s="465">
        <f t="shared" si="261"/>
        <v>73.716382828000008</v>
      </c>
      <c r="AB754" s="429">
        <f t="shared" si="262"/>
        <v>1.3937678734732464E-2</v>
      </c>
      <c r="AC754" s="454">
        <f t="shared" si="263"/>
        <v>93.023959269460789</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9.5218130670000001</v>
      </c>
      <c r="V755" s="475">
        <f t="shared" si="256"/>
        <v>4.367776525</v>
      </c>
      <c r="W755" s="460">
        <f t="shared" si="257"/>
        <v>2.4647185650000001</v>
      </c>
      <c r="X755" s="476">
        <f t="shared" si="258"/>
        <v>78.593476499999994</v>
      </c>
      <c r="Y755" s="476">
        <f t="shared" si="259"/>
        <v>217.113939816</v>
      </c>
      <c r="Z755" s="478">
        <f t="shared" si="260"/>
        <v>0</v>
      </c>
      <c r="AA755" s="465">
        <f t="shared" si="261"/>
        <v>312.06172447300003</v>
      </c>
      <c r="AB755" s="429">
        <f t="shared" si="262"/>
        <v>5.900202769389299E-2</v>
      </c>
      <c r="AC755" s="454">
        <f t="shared" si="263"/>
        <v>104.26180449703702</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4.1763249579999995</v>
      </c>
      <c r="V756" s="475">
        <f t="shared" si="256"/>
        <v>3.463027115</v>
      </c>
      <c r="W756" s="460">
        <f t="shared" si="257"/>
        <v>1.3051892970000001</v>
      </c>
      <c r="X756" s="476">
        <f t="shared" si="258"/>
        <v>42.583406400000001</v>
      </c>
      <c r="Y756" s="476">
        <f t="shared" si="259"/>
        <v>119.286907852</v>
      </c>
      <c r="Z756" s="478">
        <f t="shared" si="260"/>
        <v>0</v>
      </c>
      <c r="AA756" s="465">
        <f t="shared" si="261"/>
        <v>170.81485562199998</v>
      </c>
      <c r="AB756" s="429">
        <f t="shared" si="262"/>
        <v>3.2296247990546416E-2</v>
      </c>
      <c r="AC756" s="454">
        <f t="shared" si="263"/>
        <v>103.05837717651099</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56.980324582999998</v>
      </c>
      <c r="V757" s="475">
        <f t="shared" si="256"/>
        <v>22.978112079999999</v>
      </c>
      <c r="W757" s="460">
        <f t="shared" si="257"/>
        <v>13.149305673000001</v>
      </c>
      <c r="X757" s="476">
        <f t="shared" si="258"/>
        <v>348.06985605</v>
      </c>
      <c r="Y757" s="476">
        <f t="shared" si="259"/>
        <v>949.81224564800004</v>
      </c>
      <c r="Z757" s="478">
        <f t="shared" si="260"/>
        <v>0</v>
      </c>
      <c r="AA757" s="465">
        <f t="shared" si="261"/>
        <v>1390.989844034</v>
      </c>
      <c r="AB757" s="429">
        <f t="shared" si="262"/>
        <v>0.26299675629306107</v>
      </c>
      <c r="AC757" s="454">
        <f t="shared" si="263"/>
        <v>101.67123765277151</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33.022913950000003</v>
      </c>
      <c r="V759" s="475">
        <f t="shared" si="256"/>
        <v>13.97230227</v>
      </c>
      <c r="W759" s="460">
        <f t="shared" si="257"/>
        <v>9.1592986920000001</v>
      </c>
      <c r="X759" s="476">
        <f t="shared" si="258"/>
        <v>240.09435450000001</v>
      </c>
      <c r="Y759" s="476">
        <f t="shared" si="259"/>
        <v>783.90144345199997</v>
      </c>
      <c r="Z759" s="478">
        <f t="shared" si="260"/>
        <v>0</v>
      </c>
      <c r="AA759" s="465">
        <f t="shared" si="261"/>
        <v>1080.1503128639999</v>
      </c>
      <c r="AB759" s="429">
        <f t="shared" si="262"/>
        <v>0.20422581071355642</v>
      </c>
      <c r="AC759" s="454">
        <f t="shared" si="263"/>
        <v>109.40548734188324</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20.722034944000001</v>
      </c>
      <c r="V760" s="475">
        <f t="shared" si="256"/>
        <v>9.1094750449999999</v>
      </c>
      <c r="W760" s="460">
        <f t="shared" si="257"/>
        <v>5.5249907519999999</v>
      </c>
      <c r="X760" s="476">
        <f t="shared" si="258"/>
        <v>135.37535130000001</v>
      </c>
      <c r="Y760" s="476">
        <f t="shared" si="259"/>
        <v>386.20835845200003</v>
      </c>
      <c r="Z760" s="478">
        <f t="shared" si="260"/>
        <v>0</v>
      </c>
      <c r="AA760" s="465">
        <f t="shared" si="261"/>
        <v>556.940210493</v>
      </c>
      <c r="AB760" s="429">
        <f t="shared" si="262"/>
        <v>0.10530160909302326</v>
      </c>
      <c r="AC760" s="454">
        <f t="shared" si="263"/>
        <v>101.63259746266624</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9.9209006129999988</v>
      </c>
      <c r="V761" s="475">
        <f t="shared" si="256"/>
        <v>5.94782441</v>
      </c>
      <c r="W761" s="460">
        <f t="shared" si="257"/>
        <v>3.27666228</v>
      </c>
      <c r="X761" s="476">
        <f t="shared" si="258"/>
        <v>86.735178000000005</v>
      </c>
      <c r="Y761" s="476">
        <f t="shared" si="259"/>
        <v>235.66521468799999</v>
      </c>
      <c r="Z761" s="478">
        <f t="shared" si="260"/>
        <v>0</v>
      </c>
      <c r="AA761" s="465">
        <f t="shared" si="261"/>
        <v>341.54577999100002</v>
      </c>
      <c r="AB761" s="429">
        <f t="shared" si="262"/>
        <v>6.4576626959916811E-2</v>
      </c>
      <c r="AC761" s="454">
        <f t="shared" si="263"/>
        <v>99.639558147021319</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13.839722780000001</v>
      </c>
      <c r="V762" s="475">
        <f t="shared" si="256"/>
        <v>8.9927104500000006</v>
      </c>
      <c r="W762" s="460">
        <f t="shared" si="257"/>
        <v>4.8276656100000004</v>
      </c>
      <c r="X762" s="476">
        <f t="shared" si="258"/>
        <v>114.41824560000001</v>
      </c>
      <c r="Y762" s="476">
        <f t="shared" si="259"/>
        <v>401.941914704</v>
      </c>
      <c r="Z762" s="478">
        <f t="shared" si="260"/>
        <v>0</v>
      </c>
      <c r="AA762" s="465">
        <f t="shared" si="261"/>
        <v>544.02025914399997</v>
      </c>
      <c r="AB762" s="429">
        <f t="shared" si="262"/>
        <v>0.10285881246814142</v>
      </c>
      <c r="AC762" s="454">
        <f t="shared" si="263"/>
        <v>107.01498889324365</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4.3295718829999998</v>
      </c>
      <c r="V763" s="475">
        <f t="shared" si="256"/>
        <v>3.1037540249999997</v>
      </c>
      <c r="W763" s="460">
        <f t="shared" si="257"/>
        <v>1.9361890410000002</v>
      </c>
      <c r="X763" s="476">
        <f t="shared" si="258"/>
        <v>53.9672895</v>
      </c>
      <c r="Y763" s="476">
        <f t="shared" si="259"/>
        <v>186.88735076400002</v>
      </c>
      <c r="Z763" s="478">
        <f t="shared" si="260"/>
        <v>0</v>
      </c>
      <c r="AA763" s="465">
        <f t="shared" si="261"/>
        <v>250.22415521300002</v>
      </c>
      <c r="AB763" s="429">
        <f t="shared" si="262"/>
        <v>4.7310295937417285E-2</v>
      </c>
      <c r="AC763" s="454">
        <f t="shared" si="263"/>
        <v>113.15174685487088</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12.324934413999999</v>
      </c>
      <c r="V764" s="475">
        <f t="shared" si="256"/>
        <v>6.0079844899999992</v>
      </c>
      <c r="W764" s="460">
        <f t="shared" si="257"/>
        <v>3.2632597859999999</v>
      </c>
      <c r="X764" s="476">
        <f t="shared" si="258"/>
        <v>86.380406099999988</v>
      </c>
      <c r="Y764" s="476">
        <f t="shared" si="259"/>
        <v>228.55615599199999</v>
      </c>
      <c r="Z764" s="478">
        <f t="shared" si="260"/>
        <v>0</v>
      </c>
      <c r="AA764" s="465">
        <f t="shared" si="261"/>
        <v>336.53274078199996</v>
      </c>
      <c r="AB764" s="429">
        <f t="shared" si="262"/>
        <v>6.3628803324257882E-2</v>
      </c>
      <c r="AC764" s="454">
        <f t="shared" si="263"/>
        <v>99.488305805758557</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9.0195837159999996</v>
      </c>
      <c r="V765" s="475">
        <f t="shared" si="256"/>
        <v>3.2548658700000002</v>
      </c>
      <c r="W765" s="460">
        <f t="shared" si="257"/>
        <v>2.0496829110000001</v>
      </c>
      <c r="X765" s="476">
        <f t="shared" si="258"/>
        <v>53.986042350000005</v>
      </c>
      <c r="Y765" s="476">
        <f t="shared" si="259"/>
        <v>181.117442012</v>
      </c>
      <c r="Z765" s="478">
        <f t="shared" si="260"/>
        <v>0</v>
      </c>
      <c r="AA765" s="465">
        <f t="shared" si="261"/>
        <v>249.42761685900001</v>
      </c>
      <c r="AB765" s="429">
        <f t="shared" si="262"/>
        <v>4.7159693110039709E-2</v>
      </c>
      <c r="AC765" s="454">
        <f t="shared" si="263"/>
        <v>109.13934984888736</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4.1155221119999998</v>
      </c>
      <c r="V766" s="475">
        <f t="shared" si="256"/>
        <v>1.4837970199999999</v>
      </c>
      <c r="W766" s="460">
        <f t="shared" si="257"/>
        <v>0.94973587199999998</v>
      </c>
      <c r="X766" s="476">
        <f t="shared" si="258"/>
        <v>21.677637150000002</v>
      </c>
      <c r="Y766" s="476">
        <f t="shared" si="259"/>
        <v>77.278934079999999</v>
      </c>
      <c r="Z766" s="478">
        <f t="shared" si="260"/>
        <v>0</v>
      </c>
      <c r="AA766" s="465">
        <f t="shared" si="261"/>
        <v>105.505626234</v>
      </c>
      <c r="AB766" s="429">
        <f t="shared" si="262"/>
        <v>1.9948123697107203E-2</v>
      </c>
      <c r="AC766" s="454">
        <f t="shared" si="263"/>
        <v>103.23241846091871</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2.582142342</v>
      </c>
      <c r="V767" s="475">
        <f t="shared" si="256"/>
        <v>1.130027565</v>
      </c>
      <c r="W767" s="460">
        <f t="shared" si="257"/>
        <v>0.83552738999999998</v>
      </c>
      <c r="X767" s="476">
        <f t="shared" si="258"/>
        <v>22.116901500000001</v>
      </c>
      <c r="Y767" s="476">
        <f t="shared" si="259"/>
        <v>58.51968308</v>
      </c>
      <c r="Z767" s="478">
        <f t="shared" si="260"/>
        <v>0</v>
      </c>
      <c r="AA767" s="465">
        <f t="shared" si="261"/>
        <v>85.184281877000004</v>
      </c>
      <c r="AB767" s="429">
        <f t="shared" si="262"/>
        <v>1.6105933423520517E-2</v>
      </c>
      <c r="AC767" s="454">
        <f t="shared" si="263"/>
        <v>100.36508730512645</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1.9377965099999999</v>
      </c>
      <c r="V768" s="475">
        <f t="shared" si="256"/>
        <v>0.49446226999999998</v>
      </c>
      <c r="W768" s="460">
        <f t="shared" si="257"/>
        <v>0.58041896400000004</v>
      </c>
      <c r="X768" s="476">
        <f t="shared" si="258"/>
        <v>15.3640314</v>
      </c>
      <c r="Y768" s="476">
        <f t="shared" si="259"/>
        <v>40.652089007999997</v>
      </c>
      <c r="Z768" s="478">
        <f t="shared" si="260"/>
        <v>0</v>
      </c>
      <c r="AA768" s="465">
        <f t="shared" si="261"/>
        <v>59.028798151999993</v>
      </c>
      <c r="AB768" s="429">
        <f t="shared" si="262"/>
        <v>1.1160672745698619E-2</v>
      </c>
      <c r="AC768" s="454">
        <f t="shared" si="263"/>
        <v>97.685712049392208</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6.0619499980000002</v>
      </c>
      <c r="V769" s="475">
        <f t="shared" si="256"/>
        <v>1.9451313649999999</v>
      </c>
      <c r="W769" s="460">
        <f t="shared" si="257"/>
        <v>1.8284253269999999</v>
      </c>
      <c r="X769" s="476">
        <f t="shared" si="258"/>
        <v>51.791049000000001</v>
      </c>
      <c r="Y769" s="476">
        <f t="shared" si="259"/>
        <v>176.67713167599999</v>
      </c>
      <c r="Z769" s="478">
        <f t="shared" si="260"/>
        <v>0</v>
      </c>
      <c r="AA769" s="465">
        <f t="shared" si="261"/>
        <v>238.30368736599999</v>
      </c>
      <c r="AB769" s="429">
        <f t="shared" si="262"/>
        <v>4.5056473315560598E-2</v>
      </c>
      <c r="AC769" s="454">
        <f t="shared" si="263"/>
        <v>115.38179461574281</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2.0056587590000001</v>
      </c>
      <c r="V770" s="475">
        <f t="shared" si="256"/>
        <v>1.39291717</v>
      </c>
      <c r="W770" s="460">
        <f t="shared" si="257"/>
        <v>0.74691805199999994</v>
      </c>
      <c r="X770" s="476">
        <f t="shared" si="258"/>
        <v>8.1965789999999998</v>
      </c>
      <c r="Y770" s="476">
        <f t="shared" si="259"/>
        <v>24.009565916</v>
      </c>
      <c r="Z770" s="478">
        <f t="shared" si="260"/>
        <v>0</v>
      </c>
      <c r="AA770" s="465">
        <f t="shared" si="261"/>
        <v>36.351638897000001</v>
      </c>
      <c r="AB770" s="429">
        <f t="shared" si="262"/>
        <v>6.8730646430327095E-3</v>
      </c>
      <c r="AC770" s="454">
        <f t="shared" si="263"/>
        <v>66.453182849096251</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95.788479292999995</v>
      </c>
      <c r="V772" s="475">
        <f t="shared" si="256"/>
        <v>43.052215615000001</v>
      </c>
      <c r="W772" s="460">
        <f t="shared" si="257"/>
        <v>25.297437995999999</v>
      </c>
      <c r="X772" s="476">
        <f t="shared" si="258"/>
        <v>699.46494704999998</v>
      </c>
      <c r="Y772" s="476">
        <f t="shared" si="259"/>
        <v>1915.4797098680001</v>
      </c>
      <c r="Z772" s="478">
        <f t="shared" si="260"/>
        <v>0</v>
      </c>
      <c r="AA772" s="465">
        <f t="shared" si="261"/>
        <v>2779.082789822</v>
      </c>
      <c r="AB772" s="429">
        <f t="shared" si="262"/>
        <v>0.52544579123123458</v>
      </c>
      <c r="AC772" s="454">
        <f t="shared" si="263"/>
        <v>103.99805780967404</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68.622251645999995</v>
      </c>
      <c r="V773" s="475">
        <f t="shared" si="256"/>
        <v>31.161878909999999</v>
      </c>
      <c r="W773" s="460">
        <f t="shared" si="257"/>
        <v>18.209315094000001</v>
      </c>
      <c r="X773" s="476">
        <f t="shared" si="258"/>
        <v>501.55723125000003</v>
      </c>
      <c r="Y773" s="476">
        <f t="shared" si="259"/>
        <v>1292.6329524719999</v>
      </c>
      <c r="Z773" s="478">
        <f t="shared" si="260"/>
        <v>0</v>
      </c>
      <c r="AA773" s="465">
        <f t="shared" si="261"/>
        <v>1912.1836293719998</v>
      </c>
      <c r="AB773" s="429">
        <f t="shared" si="262"/>
        <v>0.36153972950879182</v>
      </c>
      <c r="AC773" s="454">
        <f t="shared" si="263"/>
        <v>101.8315701689271</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48.305859992000002</v>
      </c>
      <c r="V774" s="475">
        <f t="shared" si="256"/>
        <v>23.659901619999999</v>
      </c>
      <c r="W774" s="460">
        <f t="shared" si="257"/>
        <v>14.022329639999999</v>
      </c>
      <c r="X774" s="476">
        <f t="shared" si="258"/>
        <v>381.37241475000002</v>
      </c>
      <c r="Y774" s="476">
        <f t="shared" si="259"/>
        <v>1079.7589123599998</v>
      </c>
      <c r="Z774" s="478">
        <f t="shared" si="260"/>
        <v>0</v>
      </c>
      <c r="AA774" s="465">
        <f t="shared" si="261"/>
        <v>1547.1194183619998</v>
      </c>
      <c r="AB774" s="429">
        <f t="shared" si="262"/>
        <v>0.29251643379882775</v>
      </c>
      <c r="AC774" s="454">
        <f t="shared" si="263"/>
        <v>105.45600596230322</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32.694420876000002</v>
      </c>
      <c r="V775" s="475">
        <f t="shared" si="256"/>
        <v>14.825206189999999</v>
      </c>
      <c r="W775" s="460">
        <f t="shared" si="257"/>
        <v>9.4259818739999996</v>
      </c>
      <c r="X775" s="476">
        <f t="shared" si="258"/>
        <v>260.69130719999998</v>
      </c>
      <c r="Y775" s="476">
        <f t="shared" si="259"/>
        <v>747.59177411999997</v>
      </c>
      <c r="Z775" s="478">
        <f t="shared" si="260"/>
        <v>0</v>
      </c>
      <c r="AA775" s="465">
        <f t="shared" si="261"/>
        <v>1065.2286902599999</v>
      </c>
      <c r="AB775" s="429">
        <f t="shared" si="262"/>
        <v>0.20140455478540364</v>
      </c>
      <c r="AC775" s="454">
        <f t="shared" si="263"/>
        <v>106.72782807784512</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18.603369823999998</v>
      </c>
      <c r="V777" s="475">
        <f t="shared" ref="V777:V840" si="277">IFERROR(V$5*I777,"")</f>
        <v>7.9969236800000001</v>
      </c>
      <c r="W777" s="460">
        <f t="shared" ref="W777:W840" si="278">IFERROR(W$5*K777,"")</f>
        <v>4.5610445460000006</v>
      </c>
      <c r="X777" s="476">
        <f t="shared" ref="X777:X840" si="279">IFERROR(X$5*M777,"")</f>
        <v>111.32231490000001</v>
      </c>
      <c r="Y777" s="476">
        <f t="shared" ref="Y777:Y840" si="280">IFERROR(Y$5*O777,"")</f>
        <v>300.68433036799996</v>
      </c>
      <c r="Z777" s="478">
        <f t="shared" ref="Z777:Z840" si="281">IFERROR(Z$5*Q777,"")</f>
        <v>0</v>
      </c>
      <c r="AA777" s="465">
        <f t="shared" ref="AA777:AA840" si="282">IFERROR(SUM(U777:Z777),"")</f>
        <v>443.16798331799998</v>
      </c>
      <c r="AB777" s="429">
        <f t="shared" ref="AB777:AB840" si="283">IF(OR(AA777="", AA777=0), "", AA777/$AA$5)</f>
        <v>8.3790505448667035E-2</v>
      </c>
      <c r="AC777" s="454">
        <f t="shared" ref="AC777:AC840" si="284">IF(OR(AB777="", AB777=0), "", IF(AN777&gt;0, AB777/AN777*100, ""))</f>
        <v>99.184464058946816</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53.702011687999999</v>
      </c>
      <c r="V778" s="475">
        <f t="shared" si="277"/>
        <v>23.498553999999999</v>
      </c>
      <c r="W778" s="460">
        <f t="shared" si="278"/>
        <v>13.616411255999999</v>
      </c>
      <c r="X778" s="476">
        <f t="shared" si="279"/>
        <v>368.41517684999997</v>
      </c>
      <c r="Y778" s="476">
        <f t="shared" si="280"/>
        <v>990.22353541999996</v>
      </c>
      <c r="Z778" s="478">
        <f t="shared" si="281"/>
        <v>0</v>
      </c>
      <c r="AA778" s="465">
        <f t="shared" si="282"/>
        <v>1449.4556892139999</v>
      </c>
      <c r="AB778" s="429">
        <f t="shared" si="283"/>
        <v>0.27405099058687843</v>
      </c>
      <c r="AC778" s="454">
        <f t="shared" si="284"/>
        <v>102.79785061722377</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15.290031301999999</v>
      </c>
      <c r="V779" s="475">
        <f t="shared" si="277"/>
        <v>6.6977072899999994</v>
      </c>
      <c r="W779" s="460">
        <f t="shared" si="278"/>
        <v>3.5154434130000003</v>
      </c>
      <c r="X779" s="476">
        <f t="shared" si="279"/>
        <v>103.89563145000001</v>
      </c>
      <c r="Y779" s="476">
        <f t="shared" si="280"/>
        <v>268.40108730399999</v>
      </c>
      <c r="Z779" s="478">
        <f t="shared" si="281"/>
        <v>0</v>
      </c>
      <c r="AA779" s="465">
        <f t="shared" si="282"/>
        <v>397.79990075900002</v>
      </c>
      <c r="AB779" s="429">
        <f t="shared" si="283"/>
        <v>7.5212686851767824E-2</v>
      </c>
      <c r="AC779" s="454">
        <f t="shared" si="284"/>
        <v>102.14704590982765</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38.607382397999999</v>
      </c>
      <c r="V780" s="475">
        <f t="shared" si="277"/>
        <v>16.850961394999999</v>
      </c>
      <c r="W780" s="460">
        <f t="shared" si="278"/>
        <v>8.6129489010000011</v>
      </c>
      <c r="X780" s="476">
        <f t="shared" si="279"/>
        <v>222.28197929999999</v>
      </c>
      <c r="Y780" s="476">
        <f t="shared" si="280"/>
        <v>567.61196410000002</v>
      </c>
      <c r="Z780" s="478">
        <f t="shared" si="281"/>
        <v>0</v>
      </c>
      <c r="AA780" s="465">
        <f t="shared" si="282"/>
        <v>853.96523609400003</v>
      </c>
      <c r="AB780" s="429">
        <f t="shared" si="283"/>
        <v>0.16146062319795804</v>
      </c>
      <c r="AC780" s="454">
        <f t="shared" si="284"/>
        <v>97.601652783292934</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21.408874435000001</v>
      </c>
      <c r="V781" s="475">
        <f t="shared" si="277"/>
        <v>9.0676863500000007</v>
      </c>
      <c r="W781" s="460">
        <f t="shared" si="278"/>
        <v>4.9405094849999998</v>
      </c>
      <c r="X781" s="476">
        <f t="shared" si="279"/>
        <v>131.46094260000001</v>
      </c>
      <c r="Y781" s="476">
        <f t="shared" si="280"/>
        <v>346.02940941999998</v>
      </c>
      <c r="Z781" s="478">
        <f t="shared" si="281"/>
        <v>0</v>
      </c>
      <c r="AA781" s="465">
        <f t="shared" si="282"/>
        <v>512.90742229</v>
      </c>
      <c r="AB781" s="429">
        <f t="shared" si="283"/>
        <v>9.6976256814142556E-2</v>
      </c>
      <c r="AC781" s="454">
        <f t="shared" si="284"/>
        <v>100.29962763802625</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11.352137719</v>
      </c>
      <c r="V782" s="475">
        <f t="shared" si="277"/>
        <v>6.0148117599999997</v>
      </c>
      <c r="W782" s="460">
        <f t="shared" si="278"/>
        <v>3.2393574120000004</v>
      </c>
      <c r="X782" s="476">
        <f t="shared" si="279"/>
        <v>85.747696200000007</v>
      </c>
      <c r="Y782" s="476">
        <f t="shared" si="280"/>
        <v>243.454585788</v>
      </c>
      <c r="Z782" s="478">
        <f t="shared" si="281"/>
        <v>0</v>
      </c>
      <c r="AA782" s="465">
        <f t="shared" si="282"/>
        <v>349.80858887900001</v>
      </c>
      <c r="AB782" s="429">
        <f t="shared" si="283"/>
        <v>6.6138889937417289E-2</v>
      </c>
      <c r="AC782" s="454">
        <f t="shared" si="284"/>
        <v>103.44740909456355</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5.578731951</v>
      </c>
      <c r="V783" s="475">
        <f t="shared" si="277"/>
        <v>2.7580975699999999</v>
      </c>
      <c r="W783" s="460">
        <f t="shared" si="278"/>
        <v>1.3344517199999999</v>
      </c>
      <c r="X783" s="476">
        <f t="shared" si="279"/>
        <v>30.347522099999999</v>
      </c>
      <c r="Y783" s="476">
        <f t="shared" si="280"/>
        <v>90.168463931999995</v>
      </c>
      <c r="Z783" s="478">
        <f t="shared" si="281"/>
        <v>0</v>
      </c>
      <c r="AA783" s="465">
        <f t="shared" si="282"/>
        <v>130.187267273</v>
      </c>
      <c r="AB783" s="429">
        <f t="shared" si="283"/>
        <v>2.4614722494422387E-2</v>
      </c>
      <c r="AC783" s="454">
        <f t="shared" si="284"/>
        <v>97.831500630092748</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5.3402020100000005</v>
      </c>
      <c r="V784" s="475">
        <f t="shared" si="277"/>
        <v>2.589554745</v>
      </c>
      <c r="W784" s="460">
        <f t="shared" si="278"/>
        <v>1.566913596</v>
      </c>
      <c r="X784" s="476">
        <f t="shared" si="279"/>
        <v>36.787609349999997</v>
      </c>
      <c r="Y784" s="476">
        <f t="shared" si="280"/>
        <v>79.903900436000001</v>
      </c>
      <c r="Z784" s="478">
        <f t="shared" si="281"/>
        <v>0</v>
      </c>
      <c r="AA784" s="465">
        <f t="shared" si="282"/>
        <v>126.18818013699999</v>
      </c>
      <c r="AB784" s="429">
        <f t="shared" si="283"/>
        <v>2.385860845849877E-2</v>
      </c>
      <c r="AC784" s="454">
        <f t="shared" si="284"/>
        <v>92.154068423292131</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3.0086654909999999</v>
      </c>
      <c r="V785" s="475">
        <f t="shared" si="277"/>
        <v>1.4730454899999998</v>
      </c>
      <c r="W785" s="460">
        <f t="shared" si="278"/>
        <v>0.86488385700000003</v>
      </c>
      <c r="X785" s="476">
        <f t="shared" si="279"/>
        <v>18.640575899999998</v>
      </c>
      <c r="Y785" s="476">
        <f t="shared" si="280"/>
        <v>55.895677592000006</v>
      </c>
      <c r="Z785" s="478">
        <f t="shared" si="281"/>
        <v>0</v>
      </c>
      <c r="AA785" s="465">
        <f t="shared" si="282"/>
        <v>79.882848330000002</v>
      </c>
      <c r="AB785" s="429">
        <f t="shared" si="283"/>
        <v>1.5103582592172433E-2</v>
      </c>
      <c r="AC785" s="454">
        <f t="shared" si="284"/>
        <v>99.151634696683857</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16.228766814</v>
      </c>
      <c r="V786" s="475">
        <f t="shared" si="277"/>
        <v>6.6421169949999994</v>
      </c>
      <c r="W786" s="460">
        <f t="shared" si="278"/>
        <v>3.766169562</v>
      </c>
      <c r="X786" s="476">
        <f t="shared" si="279"/>
        <v>89.403065549999994</v>
      </c>
      <c r="Y786" s="476">
        <f t="shared" si="280"/>
        <v>246.56573706399999</v>
      </c>
      <c r="Z786" s="478">
        <f t="shared" si="281"/>
        <v>0</v>
      </c>
      <c r="AA786" s="465">
        <f t="shared" si="282"/>
        <v>362.60585598499995</v>
      </c>
      <c r="AB786" s="429">
        <f t="shared" si="283"/>
        <v>6.8558490449045176E-2</v>
      </c>
      <c r="AC786" s="454">
        <f t="shared" si="284"/>
        <v>98.536985890555101</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10.622891201</v>
      </c>
      <c r="V787" s="475">
        <f t="shared" si="277"/>
        <v>4.8303586000000003</v>
      </c>
      <c r="W787" s="460">
        <f t="shared" si="278"/>
        <v>2.5838960280000003</v>
      </c>
      <c r="X787" s="476">
        <f t="shared" si="279"/>
        <v>71.847973350000004</v>
      </c>
      <c r="Y787" s="476">
        <f t="shared" si="280"/>
        <v>181.62148336000001</v>
      </c>
      <c r="Z787" s="478">
        <f t="shared" si="281"/>
        <v>0</v>
      </c>
      <c r="AA787" s="465">
        <f t="shared" si="282"/>
        <v>271.50660253900003</v>
      </c>
      <c r="AB787" s="429">
        <f t="shared" si="283"/>
        <v>5.1334203543013809E-2</v>
      </c>
      <c r="AC787" s="454">
        <f t="shared" si="284"/>
        <v>100.7187912457895</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116.040940509</v>
      </c>
      <c r="V788" s="475">
        <f t="shared" si="277"/>
        <v>49.345703510000007</v>
      </c>
      <c r="W788" s="460">
        <f t="shared" si="278"/>
        <v>27.344388378000001</v>
      </c>
      <c r="X788" s="476">
        <f t="shared" si="279"/>
        <v>708.28382340000007</v>
      </c>
      <c r="Y788" s="476">
        <f t="shared" si="280"/>
        <v>1875.5576447880001</v>
      </c>
      <c r="Z788" s="478">
        <f t="shared" si="281"/>
        <v>0</v>
      </c>
      <c r="AA788" s="465">
        <f t="shared" si="282"/>
        <v>2776.5725005849999</v>
      </c>
      <c r="AB788" s="429">
        <f t="shared" si="283"/>
        <v>0.5249711666827378</v>
      </c>
      <c r="AC788" s="454">
        <f t="shared" si="284"/>
        <v>99.823970464017393</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2.9877434209999998</v>
      </c>
      <c r="V790" s="475">
        <f t="shared" si="277"/>
        <v>1.2699605700000001</v>
      </c>
      <c r="W790" s="460">
        <f t="shared" si="278"/>
        <v>0.68947925099999996</v>
      </c>
      <c r="X790" s="476">
        <f t="shared" si="279"/>
        <v>17.46715185</v>
      </c>
      <c r="Y790" s="476">
        <f t="shared" si="280"/>
        <v>48.749534391999994</v>
      </c>
      <c r="Z790" s="478">
        <f t="shared" si="281"/>
        <v>0</v>
      </c>
      <c r="AA790" s="465">
        <f t="shared" si="282"/>
        <v>71.163869484000003</v>
      </c>
      <c r="AB790" s="429">
        <f t="shared" si="283"/>
        <v>1.3455070804310834E-2</v>
      </c>
      <c r="AC790" s="454">
        <f t="shared" si="284"/>
        <v>100.34799674985098</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2.4722434620000002</v>
      </c>
      <c r="V791" s="475">
        <f t="shared" si="277"/>
        <v>1.334867705</v>
      </c>
      <c r="W791" s="460">
        <f t="shared" si="278"/>
        <v>0.75026513100000003</v>
      </c>
      <c r="X791" s="476">
        <f t="shared" si="279"/>
        <v>19.901304450000001</v>
      </c>
      <c r="Y791" s="476">
        <f t="shared" si="280"/>
        <v>53.094808096000001</v>
      </c>
      <c r="Z791" s="478">
        <f t="shared" si="281"/>
        <v>0</v>
      </c>
      <c r="AA791" s="465">
        <f t="shared" si="282"/>
        <v>77.553488844</v>
      </c>
      <c r="AB791" s="429">
        <f t="shared" si="283"/>
        <v>1.4663166731707316E-2</v>
      </c>
      <c r="AC791" s="454">
        <f t="shared" si="284"/>
        <v>100.88947747949197</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3.5665817590000004</v>
      </c>
      <c r="V792" s="475">
        <f t="shared" si="277"/>
        <v>1.63578391</v>
      </c>
      <c r="W792" s="460">
        <f t="shared" si="278"/>
        <v>0.96200045399999989</v>
      </c>
      <c r="X792" s="476">
        <f t="shared" si="279"/>
        <v>21.888431550000004</v>
      </c>
      <c r="Y792" s="476">
        <f t="shared" si="280"/>
        <v>59.996204999999996</v>
      </c>
      <c r="Z792" s="478">
        <f t="shared" si="281"/>
        <v>0</v>
      </c>
      <c r="AA792" s="465">
        <f t="shared" si="282"/>
        <v>88.049002673000004</v>
      </c>
      <c r="AB792" s="429">
        <f t="shared" si="283"/>
        <v>1.6647570934581208E-2</v>
      </c>
      <c r="AC792" s="454">
        <f t="shared" si="284"/>
        <v>98.644532193354749</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2.1445075340000002</v>
      </c>
      <c r="V793" s="475">
        <f t="shared" si="277"/>
        <v>0.70625735999999995</v>
      </c>
      <c r="W793" s="460">
        <f t="shared" si="278"/>
        <v>0.54401628599999996</v>
      </c>
      <c r="X793" s="476">
        <f t="shared" si="279"/>
        <v>8.9959463999999993</v>
      </c>
      <c r="Y793" s="476">
        <f t="shared" si="280"/>
        <v>29.786807983999999</v>
      </c>
      <c r="Z793" s="478">
        <f t="shared" si="281"/>
        <v>0</v>
      </c>
      <c r="AA793" s="465">
        <f t="shared" si="282"/>
        <v>42.177535563999996</v>
      </c>
      <c r="AB793" s="429">
        <f t="shared" si="283"/>
        <v>7.9745765861221393E-3</v>
      </c>
      <c r="AC793" s="454">
        <f t="shared" si="284"/>
        <v>96.982267236836961</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2.2968958740000001</v>
      </c>
      <c r="V794" s="475">
        <f t="shared" si="277"/>
        <v>1.0920206299999999</v>
      </c>
      <c r="W794" s="460">
        <f t="shared" si="278"/>
        <v>0.58624265399999997</v>
      </c>
      <c r="X794" s="476">
        <f t="shared" si="279"/>
        <v>15.878741849999999</v>
      </c>
      <c r="Y794" s="476">
        <f t="shared" si="280"/>
        <v>41.059975688000002</v>
      </c>
      <c r="Z794" s="478">
        <f t="shared" si="281"/>
        <v>0</v>
      </c>
      <c r="AA794" s="465">
        <f t="shared" si="282"/>
        <v>60.913876696000003</v>
      </c>
      <c r="AB794" s="429">
        <f t="shared" si="283"/>
        <v>1.1517087671771602E-2</v>
      </c>
      <c r="AC794" s="454">
        <f t="shared" si="284"/>
        <v>100.40970427229441</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4.9455680559999999</v>
      </c>
      <c r="V795" s="475">
        <f t="shared" si="277"/>
        <v>1.9988150099999999</v>
      </c>
      <c r="W795" s="460">
        <f t="shared" si="278"/>
        <v>1.0498338270000001</v>
      </c>
      <c r="X795" s="476">
        <f t="shared" si="279"/>
        <v>26.715048749999998</v>
      </c>
      <c r="Y795" s="476">
        <f t="shared" si="280"/>
        <v>68.058894824000006</v>
      </c>
      <c r="Z795" s="478">
        <f t="shared" si="281"/>
        <v>0</v>
      </c>
      <c r="AA795" s="465">
        <f t="shared" si="282"/>
        <v>102.768160467</v>
      </c>
      <c r="AB795" s="429">
        <f t="shared" si="283"/>
        <v>1.9430546505388543E-2</v>
      </c>
      <c r="AC795" s="454">
        <f t="shared" si="284"/>
        <v>97.242326251466267</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4.7119124910000005</v>
      </c>
      <c r="V796" s="475">
        <f t="shared" si="277"/>
        <v>1.9211885149999999</v>
      </c>
      <c r="W796" s="460">
        <f t="shared" si="278"/>
        <v>1.0852473090000001</v>
      </c>
      <c r="X796" s="476">
        <f t="shared" si="279"/>
        <v>26.658127350000001</v>
      </c>
      <c r="Y796" s="476">
        <f t="shared" si="280"/>
        <v>59.63537942</v>
      </c>
      <c r="Z796" s="478">
        <f t="shared" si="281"/>
        <v>0</v>
      </c>
      <c r="AA796" s="465">
        <f t="shared" si="282"/>
        <v>94.011855085000008</v>
      </c>
      <c r="AB796" s="429">
        <f t="shared" si="283"/>
        <v>1.7774977327472113E-2</v>
      </c>
      <c r="AC796" s="454">
        <f t="shared" si="284"/>
        <v>92.869657826463467</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1.9931775629999999</v>
      </c>
      <c r="V797" s="475">
        <f t="shared" si="277"/>
        <v>0.60645634500000001</v>
      </c>
      <c r="W797" s="460">
        <f t="shared" si="278"/>
        <v>0.45616506299999998</v>
      </c>
      <c r="X797" s="476">
        <f t="shared" si="279"/>
        <v>11.292451649999999</v>
      </c>
      <c r="Y797" s="476">
        <f t="shared" si="280"/>
        <v>38.350231483999998</v>
      </c>
      <c r="Z797" s="478">
        <f t="shared" si="281"/>
        <v>0</v>
      </c>
      <c r="AA797" s="465">
        <f t="shared" si="282"/>
        <v>52.698482104999997</v>
      </c>
      <c r="AB797" s="429">
        <f t="shared" si="283"/>
        <v>9.9637893940253356E-3</v>
      </c>
      <c r="AC797" s="454">
        <f t="shared" si="284"/>
        <v>110.06510632195801</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1.350869793</v>
      </c>
      <c r="V798" s="475">
        <f t="shared" si="277"/>
        <v>0.40346233999999997</v>
      </c>
      <c r="W798" s="460">
        <f t="shared" si="278"/>
        <v>0.21659557199999999</v>
      </c>
      <c r="X798" s="476">
        <f t="shared" si="279"/>
        <v>5.7334122000000001</v>
      </c>
      <c r="Y798" s="476">
        <f t="shared" si="280"/>
        <v>14.403100555999998</v>
      </c>
      <c r="Z798" s="478">
        <f t="shared" si="281"/>
        <v>0</v>
      </c>
      <c r="AA798" s="465">
        <f t="shared" si="282"/>
        <v>22.107440460999996</v>
      </c>
      <c r="AB798" s="429">
        <f t="shared" si="283"/>
        <v>4.1798904256003019E-3</v>
      </c>
      <c r="AC798" s="454">
        <f t="shared" si="284"/>
        <v>96.14504890647386</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1.001117182</v>
      </c>
      <c r="V799" s="475">
        <f t="shared" si="277"/>
        <v>0.43994499999999997</v>
      </c>
      <c r="W799" s="460">
        <f t="shared" si="278"/>
        <v>0.231585543</v>
      </c>
      <c r="X799" s="476">
        <f t="shared" si="279"/>
        <v>4.8134817000000005</v>
      </c>
      <c r="Y799" s="476">
        <f t="shared" si="280"/>
        <v>16.180952824000002</v>
      </c>
      <c r="Z799" s="478">
        <f t="shared" si="281"/>
        <v>0</v>
      </c>
      <c r="AA799" s="465">
        <f t="shared" si="282"/>
        <v>22.667082249000003</v>
      </c>
      <c r="AB799" s="429">
        <f t="shared" si="283"/>
        <v>4.2857028264322184E-3</v>
      </c>
      <c r="AC799" s="454">
        <f t="shared" si="284"/>
        <v>100.50985510591866</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1.4395294679999999</v>
      </c>
      <c r="V800" s="475">
        <f t="shared" si="277"/>
        <v>0.47046384500000005</v>
      </c>
      <c r="W800" s="460">
        <f t="shared" si="278"/>
        <v>0.25256480100000001</v>
      </c>
      <c r="X800" s="476">
        <f t="shared" si="279"/>
        <v>6.6855388500000004</v>
      </c>
      <c r="Y800" s="476">
        <f t="shared" si="280"/>
        <v>17.689440572000002</v>
      </c>
      <c r="Z800" s="478">
        <f t="shared" si="281"/>
        <v>0</v>
      </c>
      <c r="AA800" s="465">
        <f t="shared" si="282"/>
        <v>26.537537536000002</v>
      </c>
      <c r="AB800" s="429">
        <f t="shared" si="283"/>
        <v>5.0174962253734167E-3</v>
      </c>
      <c r="AC800" s="454">
        <f t="shared" si="284"/>
        <v>98.785467936744638</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9.1020408050000015</v>
      </c>
      <c r="V801" s="475">
        <f t="shared" si="277"/>
        <v>5.6946971</v>
      </c>
      <c r="W801" s="460">
        <f t="shared" si="278"/>
        <v>2.261071179</v>
      </c>
      <c r="X801" s="476">
        <f t="shared" si="279"/>
        <v>49.046629949999996</v>
      </c>
      <c r="Y801" s="476">
        <f t="shared" si="280"/>
        <v>158.36365198800002</v>
      </c>
      <c r="Z801" s="478">
        <f t="shared" si="281"/>
        <v>0</v>
      </c>
      <c r="AA801" s="465">
        <f t="shared" si="282"/>
        <v>224.46809102200001</v>
      </c>
      <c r="AB801" s="429">
        <f t="shared" si="283"/>
        <v>4.2440554173189642E-2</v>
      </c>
      <c r="AC801" s="454">
        <f t="shared" si="284"/>
        <v>97.085608021033593</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0.69789788900000005</v>
      </c>
      <c r="V803" s="475">
        <f t="shared" si="277"/>
        <v>0.28342366499999999</v>
      </c>
      <c r="W803" s="460">
        <f t="shared" si="278"/>
        <v>0.32925686700000001</v>
      </c>
      <c r="X803" s="476">
        <f t="shared" si="279"/>
        <v>11.8041678</v>
      </c>
      <c r="Y803" s="476">
        <f t="shared" si="280"/>
        <v>34.784575355999998</v>
      </c>
      <c r="Z803" s="478">
        <f t="shared" si="281"/>
        <v>0</v>
      </c>
      <c r="AA803" s="465">
        <f t="shared" si="282"/>
        <v>47.899321576999995</v>
      </c>
      <c r="AB803" s="429">
        <f t="shared" si="283"/>
        <v>9.0564041552278311E-3</v>
      </c>
      <c r="AC803" s="454">
        <f t="shared" si="284"/>
        <v>120.57208601613671</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1.749114445</v>
      </c>
      <c r="V804" s="475">
        <f t="shared" si="277"/>
        <v>0.75188177499999997</v>
      </c>
      <c r="W804" s="460">
        <f t="shared" si="278"/>
        <v>0.40364179500000003</v>
      </c>
      <c r="X804" s="476">
        <f t="shared" si="279"/>
        <v>11.397311550000001</v>
      </c>
      <c r="Y804" s="476">
        <f t="shared" si="280"/>
        <v>27.519402399999997</v>
      </c>
      <c r="Z804" s="478">
        <f t="shared" si="281"/>
        <v>0</v>
      </c>
      <c r="AA804" s="465">
        <f t="shared" si="282"/>
        <v>41.821351964999998</v>
      </c>
      <c r="AB804" s="429">
        <f t="shared" si="283"/>
        <v>7.9072323624503685E-3</v>
      </c>
      <c r="AC804" s="454">
        <f t="shared" si="284"/>
        <v>99.119806987717411</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0.97811373400000001</v>
      </c>
      <c r="V805" s="475">
        <f t="shared" si="277"/>
        <v>0.258777435</v>
      </c>
      <c r="W805" s="460">
        <f t="shared" si="278"/>
        <v>0.16256918099999998</v>
      </c>
      <c r="X805" s="476">
        <f t="shared" si="279"/>
        <v>7.3186672499999998</v>
      </c>
      <c r="Y805" s="476">
        <f t="shared" si="280"/>
        <v>15.809150488</v>
      </c>
      <c r="Z805" s="478">
        <f t="shared" si="281"/>
        <v>0</v>
      </c>
      <c r="AA805" s="465">
        <f t="shared" si="282"/>
        <v>24.527278087999999</v>
      </c>
      <c r="AB805" s="429">
        <f t="shared" si="283"/>
        <v>4.6374131382113824E-3</v>
      </c>
      <c r="AC805" s="454">
        <f t="shared" si="284"/>
        <v>107.02976538156423</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1.7557404669999999</v>
      </c>
      <c r="V806" s="475">
        <f t="shared" si="277"/>
        <v>0.93608031499999989</v>
      </c>
      <c r="W806" s="460">
        <f t="shared" si="278"/>
        <v>0.68961246300000001</v>
      </c>
      <c r="X806" s="476">
        <f t="shared" si="279"/>
        <v>23.455134899999997</v>
      </c>
      <c r="Y806" s="476">
        <f t="shared" si="280"/>
        <v>53.272947307999999</v>
      </c>
      <c r="Z806" s="478">
        <f t="shared" si="281"/>
        <v>0</v>
      </c>
      <c r="AA806" s="465">
        <f t="shared" si="282"/>
        <v>80.109515453</v>
      </c>
      <c r="AB806" s="429">
        <f t="shared" si="283"/>
        <v>1.5146438920968047E-2</v>
      </c>
      <c r="AC806" s="454">
        <f t="shared" si="284"/>
        <v>106.95042000988015</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4.6022096379999997</v>
      </c>
      <c r="V807" s="475">
        <f t="shared" si="277"/>
        <v>1.5138432400000001</v>
      </c>
      <c r="W807" s="460">
        <f t="shared" si="278"/>
        <v>1.3284406050000002</v>
      </c>
      <c r="X807" s="476">
        <f t="shared" si="279"/>
        <v>47.516217300000001</v>
      </c>
      <c r="Y807" s="476">
        <f t="shared" si="280"/>
        <v>136.630157328</v>
      </c>
      <c r="Z807" s="478">
        <f t="shared" si="281"/>
        <v>0</v>
      </c>
      <c r="AA807" s="465">
        <f t="shared" si="282"/>
        <v>191.59086811099999</v>
      </c>
      <c r="AB807" s="429">
        <f t="shared" si="283"/>
        <v>3.6224403121762144E-2</v>
      </c>
      <c r="AC807" s="454">
        <f t="shared" si="284"/>
        <v>116.56126373508258</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3.5051037579999997</v>
      </c>
      <c r="V808" s="475">
        <f t="shared" si="277"/>
        <v>0.86642023499999998</v>
      </c>
      <c r="W808" s="460">
        <f t="shared" si="278"/>
        <v>0.85428330299999999</v>
      </c>
      <c r="X808" s="476">
        <f t="shared" si="279"/>
        <v>31.1279112</v>
      </c>
      <c r="Y808" s="476">
        <f t="shared" si="280"/>
        <v>71.708821575999991</v>
      </c>
      <c r="Z808" s="478">
        <f t="shared" si="281"/>
        <v>0</v>
      </c>
      <c r="AA808" s="465">
        <f t="shared" si="282"/>
        <v>108.06254007199999</v>
      </c>
      <c r="AB808" s="429">
        <f t="shared" si="283"/>
        <v>2.0431563636226127E-2</v>
      </c>
      <c r="AC808" s="454">
        <f t="shared" si="284"/>
        <v>107.68856563364761</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1.6669660929999999</v>
      </c>
      <c r="V809" s="475">
        <f t="shared" si="277"/>
        <v>1.12352301</v>
      </c>
      <c r="W809" s="460">
        <f t="shared" si="278"/>
        <v>0.27548471099999999</v>
      </c>
      <c r="X809" s="476">
        <f t="shared" si="279"/>
        <v>25.3731528</v>
      </c>
      <c r="Y809" s="476">
        <f t="shared" si="280"/>
        <v>56.920552260000001</v>
      </c>
      <c r="Z809" s="478">
        <f t="shared" si="281"/>
        <v>0</v>
      </c>
      <c r="AA809" s="465">
        <f t="shared" si="282"/>
        <v>85.359678873999997</v>
      </c>
      <c r="AB809" s="429">
        <f t="shared" si="283"/>
        <v>1.6139096024579316E-2</v>
      </c>
      <c r="AC809" s="454">
        <f t="shared" si="284"/>
        <v>115.93903087799468</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4.1770193400000002</v>
      </c>
      <c r="V810" s="475">
        <f t="shared" si="277"/>
        <v>1.6100256100000001</v>
      </c>
      <c r="W810" s="460">
        <f t="shared" si="278"/>
        <v>0.82675421700000007</v>
      </c>
      <c r="X810" s="476">
        <f t="shared" si="279"/>
        <v>34.495490249999996</v>
      </c>
      <c r="Y810" s="476">
        <f t="shared" si="280"/>
        <v>103.18856824400001</v>
      </c>
      <c r="Z810" s="478">
        <f t="shared" si="281"/>
        <v>0</v>
      </c>
      <c r="AA810" s="465">
        <f t="shared" si="282"/>
        <v>144.29785766100002</v>
      </c>
      <c r="AB810" s="429">
        <f t="shared" si="283"/>
        <v>2.7282635216676124E-2</v>
      </c>
      <c r="AC810" s="454">
        <f t="shared" si="284"/>
        <v>115.40970395257182</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150.37583421899998</v>
      </c>
      <c r="V811" s="475">
        <f t="shared" si="277"/>
        <v>62.546757114999998</v>
      </c>
      <c r="W811" s="460">
        <f t="shared" si="278"/>
        <v>34.568909454</v>
      </c>
      <c r="X811" s="476">
        <f t="shared" si="279"/>
        <v>918.21644549999996</v>
      </c>
      <c r="Y811" s="476">
        <f t="shared" si="280"/>
        <v>2177.749477032</v>
      </c>
      <c r="Z811" s="478">
        <f t="shared" si="281"/>
        <v>0</v>
      </c>
      <c r="AA811" s="465">
        <f t="shared" si="282"/>
        <v>3343.4574233200001</v>
      </c>
      <c r="AB811" s="429">
        <f t="shared" si="283"/>
        <v>0.63215303900926456</v>
      </c>
      <c r="AC811" s="454">
        <f t="shared" si="284"/>
        <v>97.263294226396241</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8.5885340449999994</v>
      </c>
      <c r="V812" s="475">
        <f t="shared" si="277"/>
        <v>5.5990167099999999</v>
      </c>
      <c r="W812" s="460">
        <f t="shared" si="278"/>
        <v>2.4351621780000001</v>
      </c>
      <c r="X812" s="476">
        <f t="shared" si="279"/>
        <v>62.340098849999997</v>
      </c>
      <c r="Y812" s="476">
        <f t="shared" si="280"/>
        <v>147.86004667999998</v>
      </c>
      <c r="Z812" s="478">
        <f t="shared" si="281"/>
        <v>0</v>
      </c>
      <c r="AA812" s="465">
        <f t="shared" si="282"/>
        <v>226.82285846299999</v>
      </c>
      <c r="AB812" s="429">
        <f t="shared" si="283"/>
        <v>4.288577395783702E-2</v>
      </c>
      <c r="AC812" s="454">
        <f t="shared" si="284"/>
        <v>91.088666212805862</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3.4351384729999999</v>
      </c>
      <c r="V813" s="475">
        <f t="shared" si="277"/>
        <v>2.5538304700000003</v>
      </c>
      <c r="W813" s="460">
        <f t="shared" si="278"/>
        <v>1.283700957</v>
      </c>
      <c r="X813" s="476">
        <f t="shared" si="279"/>
        <v>38.775716549999999</v>
      </c>
      <c r="Y813" s="476">
        <f t="shared" si="280"/>
        <v>156.35891342399998</v>
      </c>
      <c r="Z813" s="478">
        <f t="shared" si="281"/>
        <v>0</v>
      </c>
      <c r="AA813" s="465">
        <f t="shared" si="282"/>
        <v>202.40729987399999</v>
      </c>
      <c r="AB813" s="429">
        <f t="shared" si="283"/>
        <v>3.8269483810550196E-2</v>
      </c>
      <c r="AC813" s="454">
        <f t="shared" si="284"/>
        <v>119.5233847808272</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58.600493484000005</v>
      </c>
      <c r="V814" s="475">
        <f t="shared" si="277"/>
        <v>24.300395705000003</v>
      </c>
      <c r="W814" s="460">
        <f t="shared" si="278"/>
        <v>12.71222736</v>
      </c>
      <c r="X814" s="476">
        <f t="shared" si="279"/>
        <v>330.66773910000001</v>
      </c>
      <c r="Y814" s="476">
        <f t="shared" si="280"/>
        <v>1090.0315628639999</v>
      </c>
      <c r="Z814" s="478">
        <f t="shared" si="281"/>
        <v>0</v>
      </c>
      <c r="AA814" s="465">
        <f t="shared" si="282"/>
        <v>1516.312418513</v>
      </c>
      <c r="AB814" s="429">
        <f t="shared" si="283"/>
        <v>0.28669170325449045</v>
      </c>
      <c r="AC814" s="454">
        <f t="shared" si="284"/>
        <v>105.80581252125585</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8.7214034439999999</v>
      </c>
      <c r="V815" s="475">
        <f t="shared" si="277"/>
        <v>2.7886621100000002</v>
      </c>
      <c r="W815" s="460">
        <f t="shared" si="278"/>
        <v>1.383223479</v>
      </c>
      <c r="X815" s="476">
        <f t="shared" si="279"/>
        <v>36.818871300000005</v>
      </c>
      <c r="Y815" s="476">
        <f t="shared" si="280"/>
        <v>55.555094535999999</v>
      </c>
      <c r="Z815" s="478">
        <f t="shared" si="281"/>
        <v>0</v>
      </c>
      <c r="AA815" s="465">
        <f t="shared" si="282"/>
        <v>105.267254869</v>
      </c>
      <c r="AB815" s="429">
        <f t="shared" si="283"/>
        <v>1.9903054427869164E-2</v>
      </c>
      <c r="AC815" s="454">
        <f t="shared" si="284"/>
        <v>77.629753863067819</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40.560290888000004</v>
      </c>
      <c r="V816" s="475">
        <f t="shared" si="277"/>
        <v>14.74914748</v>
      </c>
      <c r="W816" s="460">
        <f t="shared" si="278"/>
        <v>7.7551020240000001</v>
      </c>
      <c r="X816" s="476">
        <f t="shared" si="279"/>
        <v>206.42659380000001</v>
      </c>
      <c r="Y816" s="476">
        <f t="shared" si="280"/>
        <v>497.27595142400003</v>
      </c>
      <c r="Z816" s="478">
        <f t="shared" si="281"/>
        <v>0</v>
      </c>
      <c r="AA816" s="465">
        <f t="shared" si="282"/>
        <v>766.76708561600003</v>
      </c>
      <c r="AB816" s="429">
        <f t="shared" si="283"/>
        <v>0.14497392429873324</v>
      </c>
      <c r="AC816" s="454">
        <f t="shared" si="284"/>
        <v>95.873337567300752</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28.956643676999999</v>
      </c>
      <c r="V817" s="475">
        <f t="shared" si="277"/>
        <v>12.740610930000001</v>
      </c>
      <c r="W817" s="460">
        <f t="shared" si="278"/>
        <v>9.4643811509999995</v>
      </c>
      <c r="X817" s="476">
        <f t="shared" si="279"/>
        <v>251.37897075000001</v>
      </c>
      <c r="Y817" s="476">
        <f t="shared" si="280"/>
        <v>634.00268134399994</v>
      </c>
      <c r="Z817" s="478">
        <f t="shared" si="281"/>
        <v>0</v>
      </c>
      <c r="AA817" s="465">
        <f t="shared" si="282"/>
        <v>936.54328785199993</v>
      </c>
      <c r="AB817" s="429">
        <f t="shared" si="283"/>
        <v>0.17707379237133672</v>
      </c>
      <c r="AC817" s="454">
        <f t="shared" si="284"/>
        <v>103.52940274519555</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99.400133117999999</v>
      </c>
      <c r="V818" s="475">
        <f t="shared" si="277"/>
        <v>43.730203539999998</v>
      </c>
      <c r="W818" s="460">
        <f t="shared" si="278"/>
        <v>22.256377100999998</v>
      </c>
      <c r="X818" s="476">
        <f t="shared" si="279"/>
        <v>588.11205465</v>
      </c>
      <c r="Y818" s="476">
        <f t="shared" si="280"/>
        <v>1784.7745753920001</v>
      </c>
      <c r="Z818" s="478">
        <f t="shared" si="281"/>
        <v>0</v>
      </c>
      <c r="AA818" s="465">
        <f t="shared" si="282"/>
        <v>2538.273343801</v>
      </c>
      <c r="AB818" s="429">
        <f t="shared" si="283"/>
        <v>0.47991554997182834</v>
      </c>
      <c r="AC818" s="454">
        <f t="shared" si="284"/>
        <v>103.75823898705174</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43.361528652000004</v>
      </c>
      <c r="V819" s="475">
        <f t="shared" si="277"/>
        <v>20.991375939999998</v>
      </c>
      <c r="W819" s="460">
        <f t="shared" si="278"/>
        <v>10.140916194000001</v>
      </c>
      <c r="X819" s="476">
        <f t="shared" si="279"/>
        <v>267.26350815000001</v>
      </c>
      <c r="Y819" s="476">
        <f t="shared" si="280"/>
        <v>600.39169373199991</v>
      </c>
      <c r="Z819" s="478">
        <f t="shared" si="281"/>
        <v>0</v>
      </c>
      <c r="AA819" s="465">
        <f t="shared" si="282"/>
        <v>942.14902266799993</v>
      </c>
      <c r="AB819" s="429">
        <f t="shared" si="283"/>
        <v>0.17813367794819435</v>
      </c>
      <c r="AC819" s="454">
        <f t="shared" si="284"/>
        <v>93.963327967720687</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4.1153455330000002</v>
      </c>
      <c r="V820" s="475">
        <f t="shared" si="277"/>
        <v>1.9298124249999999</v>
      </c>
      <c r="W820" s="460">
        <f t="shared" si="278"/>
        <v>1.0044976830000001</v>
      </c>
      <c r="X820" s="476">
        <f t="shared" si="279"/>
        <v>24.267933450000001</v>
      </c>
      <c r="Y820" s="476">
        <f t="shared" si="280"/>
        <v>36.722431791999995</v>
      </c>
      <c r="Z820" s="478">
        <f t="shared" si="281"/>
        <v>0</v>
      </c>
      <c r="AA820" s="465">
        <f t="shared" si="282"/>
        <v>68.040020882999997</v>
      </c>
      <c r="AB820" s="429">
        <f t="shared" si="283"/>
        <v>1.2864439569483833E-2</v>
      </c>
      <c r="AC820" s="454">
        <f t="shared" si="284"/>
        <v>74.789088310380237</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18.909614827999999</v>
      </c>
      <c r="V821" s="475">
        <f t="shared" si="277"/>
        <v>7.4140056749999994</v>
      </c>
      <c r="W821" s="460">
        <f t="shared" si="278"/>
        <v>3.3530205</v>
      </c>
      <c r="X821" s="476">
        <f t="shared" si="279"/>
        <v>92.409337350000001</v>
      </c>
      <c r="Y821" s="476">
        <f t="shared" si="280"/>
        <v>236.33051397600002</v>
      </c>
      <c r="Z821" s="478">
        <f t="shared" si="281"/>
        <v>0</v>
      </c>
      <c r="AA821" s="465">
        <f t="shared" si="282"/>
        <v>358.41649232899999</v>
      </c>
      <c r="AB821" s="429">
        <f t="shared" si="283"/>
        <v>6.7766400515976558E-2</v>
      </c>
      <c r="AC821" s="454">
        <f t="shared" si="284"/>
        <v>97.382425876742047</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16.422873103000001</v>
      </c>
      <c r="V822" s="475">
        <f t="shared" si="277"/>
        <v>5.2314308350000003</v>
      </c>
      <c r="W822" s="460">
        <f t="shared" si="278"/>
        <v>4.4978596770000001</v>
      </c>
      <c r="X822" s="476">
        <f t="shared" si="279"/>
        <v>117.72342764999999</v>
      </c>
      <c r="Y822" s="476">
        <f t="shared" si="280"/>
        <v>299.29011447199997</v>
      </c>
      <c r="Z822" s="478">
        <f t="shared" si="281"/>
        <v>0</v>
      </c>
      <c r="AA822" s="465">
        <f t="shared" si="282"/>
        <v>443.16570573699994</v>
      </c>
      <c r="AB822" s="429">
        <f t="shared" si="283"/>
        <v>8.3790074822650773E-2</v>
      </c>
      <c r="AC822" s="454">
        <f t="shared" si="284"/>
        <v>103.21206568564823</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54.494535368000001</v>
      </c>
      <c r="V823" s="475">
        <f t="shared" si="277"/>
        <v>22.054266910000003</v>
      </c>
      <c r="W823" s="460">
        <f t="shared" si="278"/>
        <v>11.556998769</v>
      </c>
      <c r="X823" s="476">
        <f t="shared" si="279"/>
        <v>277.05264434999998</v>
      </c>
      <c r="Y823" s="476">
        <f t="shared" si="280"/>
        <v>822.52520798</v>
      </c>
      <c r="Z823" s="478">
        <f t="shared" si="281"/>
        <v>0</v>
      </c>
      <c r="AA823" s="465">
        <f t="shared" si="282"/>
        <v>1187.6836533769999</v>
      </c>
      <c r="AB823" s="429">
        <f t="shared" si="283"/>
        <v>0.2245573177116657</v>
      </c>
      <c r="AC823" s="454">
        <f t="shared" si="284"/>
        <v>99.382145902644254</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127.057631168</v>
      </c>
      <c r="V824" s="475">
        <f t="shared" si="277"/>
        <v>58.370484155</v>
      </c>
      <c r="W824" s="460">
        <f t="shared" si="278"/>
        <v>30.587623422</v>
      </c>
      <c r="X824" s="476">
        <f t="shared" si="279"/>
        <v>838.54665720000003</v>
      </c>
      <c r="Y824" s="476">
        <f t="shared" si="280"/>
        <v>2177.1317317799999</v>
      </c>
      <c r="Z824" s="478">
        <f t="shared" si="281"/>
        <v>0</v>
      </c>
      <c r="AA824" s="465">
        <f t="shared" si="282"/>
        <v>3231.6941277249998</v>
      </c>
      <c r="AB824" s="429">
        <f t="shared" si="283"/>
        <v>0.61102176738986569</v>
      </c>
      <c r="AC824" s="454">
        <f t="shared" si="284"/>
        <v>100.81614648920106</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121.88570275699999</v>
      </c>
      <c r="V825" s="475">
        <f t="shared" si="277"/>
        <v>46.508193065</v>
      </c>
      <c r="W825" s="460">
        <f t="shared" si="278"/>
        <v>27.044117615999998</v>
      </c>
      <c r="X825" s="476">
        <f t="shared" si="279"/>
        <v>700.54490925000005</v>
      </c>
      <c r="Y825" s="476">
        <f t="shared" si="280"/>
        <v>1840.1265374320001</v>
      </c>
      <c r="Z825" s="478">
        <f t="shared" si="281"/>
        <v>0</v>
      </c>
      <c r="AA825" s="465">
        <f t="shared" si="282"/>
        <v>2736.1094601200002</v>
      </c>
      <c r="AB825" s="429">
        <f t="shared" si="283"/>
        <v>0.51732075252788812</v>
      </c>
      <c r="AC825" s="454">
        <f t="shared" si="284"/>
        <v>99.886757063960246</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69.900919412999997</v>
      </c>
      <c r="V826" s="475">
        <f t="shared" si="277"/>
        <v>35.598015820000001</v>
      </c>
      <c r="W826" s="460">
        <f t="shared" si="278"/>
        <v>19.279010156999998</v>
      </c>
      <c r="X826" s="476">
        <f t="shared" si="279"/>
        <v>504.63144854999996</v>
      </c>
      <c r="Y826" s="476">
        <f t="shared" si="280"/>
        <v>1348.252760932</v>
      </c>
      <c r="Z826" s="478">
        <f t="shared" si="281"/>
        <v>0</v>
      </c>
      <c r="AA826" s="465">
        <f t="shared" si="282"/>
        <v>1977.662154872</v>
      </c>
      <c r="AB826" s="429">
        <f t="shared" si="283"/>
        <v>0.37391986289884666</v>
      </c>
      <c r="AC826" s="454">
        <f t="shared" si="284"/>
        <v>101.21536468845372</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20.734856259000001</v>
      </c>
      <c r="V827" s="475">
        <f t="shared" si="277"/>
        <v>10.177996759999999</v>
      </c>
      <c r="W827" s="460">
        <f t="shared" si="278"/>
        <v>3.4210160969999999</v>
      </c>
      <c r="X827" s="476">
        <f t="shared" si="279"/>
        <v>106.60642200000001</v>
      </c>
      <c r="Y827" s="476">
        <f t="shared" si="280"/>
        <v>281.84013363599996</v>
      </c>
      <c r="Z827" s="478">
        <f t="shared" si="281"/>
        <v>0</v>
      </c>
      <c r="AA827" s="465">
        <f t="shared" si="282"/>
        <v>422.78042475199999</v>
      </c>
      <c r="AB827" s="429">
        <f t="shared" si="283"/>
        <v>7.9935795944791069E-2</v>
      </c>
      <c r="AC827" s="454">
        <f t="shared" si="284"/>
        <v>97.738542780337468</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8.4785215709999999</v>
      </c>
      <c r="V828" s="475">
        <f t="shared" si="277"/>
        <v>2.7157943550000003</v>
      </c>
      <c r="W828" s="460">
        <f t="shared" si="278"/>
        <v>1.255856079</v>
      </c>
      <c r="X828" s="476">
        <f t="shared" si="279"/>
        <v>38.2172202</v>
      </c>
      <c r="Y828" s="476">
        <f t="shared" si="280"/>
        <v>101.78056799999999</v>
      </c>
      <c r="Z828" s="478">
        <f t="shared" si="281"/>
        <v>0</v>
      </c>
      <c r="AA828" s="465">
        <f t="shared" si="282"/>
        <v>152.44796020499999</v>
      </c>
      <c r="AB828" s="429">
        <f t="shared" si="283"/>
        <v>2.8823588618831535E-2</v>
      </c>
      <c r="AC828" s="454">
        <f t="shared" si="284"/>
        <v>93.348267274206492</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26.567776443</v>
      </c>
      <c r="V829" s="475">
        <f t="shared" si="277"/>
        <v>12.054462599999999</v>
      </c>
      <c r="W829" s="460">
        <f t="shared" si="278"/>
        <v>7.0637110380000001</v>
      </c>
      <c r="X829" s="476">
        <f t="shared" si="279"/>
        <v>140.05989854999999</v>
      </c>
      <c r="Y829" s="476">
        <f t="shared" si="280"/>
        <v>429.82231414</v>
      </c>
      <c r="Z829" s="478">
        <f t="shared" si="281"/>
        <v>0</v>
      </c>
      <c r="AA829" s="465">
        <f t="shared" si="282"/>
        <v>615.56816277100006</v>
      </c>
      <c r="AB829" s="429">
        <f t="shared" si="283"/>
        <v>0.11638649324465873</v>
      </c>
      <c r="AC829" s="454">
        <f t="shared" si="284"/>
        <v>98.106269692183133</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39.517203817000002</v>
      </c>
      <c r="V830" s="475">
        <f t="shared" si="277"/>
        <v>15.11755026</v>
      </c>
      <c r="W830" s="460">
        <f t="shared" si="278"/>
        <v>9.2696543790000003</v>
      </c>
      <c r="X830" s="476">
        <f t="shared" si="279"/>
        <v>244.10318759999998</v>
      </c>
      <c r="Y830" s="476">
        <f t="shared" si="280"/>
        <v>639.32245379999995</v>
      </c>
      <c r="Z830" s="478">
        <f t="shared" si="281"/>
        <v>0</v>
      </c>
      <c r="AA830" s="465">
        <f t="shared" si="282"/>
        <v>947.33004985599996</v>
      </c>
      <c r="AB830" s="429">
        <f t="shared" si="283"/>
        <v>0.17911326334959349</v>
      </c>
      <c r="AC830" s="454">
        <f t="shared" si="284"/>
        <v>101.25568624237056</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33.530699462000001</v>
      </c>
      <c r="V831" s="475">
        <f t="shared" si="277"/>
        <v>14.505481410000002</v>
      </c>
      <c r="W831" s="460">
        <f t="shared" si="278"/>
        <v>6.9219915750000007</v>
      </c>
      <c r="X831" s="476">
        <f t="shared" si="279"/>
        <v>207.12372975000002</v>
      </c>
      <c r="Y831" s="476">
        <f t="shared" si="280"/>
        <v>563.72151672799998</v>
      </c>
      <c r="Z831" s="478">
        <f t="shared" si="281"/>
        <v>0</v>
      </c>
      <c r="AA831" s="465">
        <f t="shared" si="282"/>
        <v>825.80341892499996</v>
      </c>
      <c r="AB831" s="429">
        <f t="shared" si="283"/>
        <v>0.1561360217290603</v>
      </c>
      <c r="AC831" s="454">
        <f t="shared" si="284"/>
        <v>102.63132551084723</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58.813778153000001</v>
      </c>
      <c r="V832" s="475">
        <f t="shared" si="277"/>
        <v>26.741565389999998</v>
      </c>
      <c r="W832" s="460">
        <f t="shared" si="278"/>
        <v>13.575284754</v>
      </c>
      <c r="X832" s="476">
        <f t="shared" si="279"/>
        <v>381.84273990000003</v>
      </c>
      <c r="Y832" s="476">
        <f t="shared" si="280"/>
        <v>1040.3271328559999</v>
      </c>
      <c r="Z832" s="478">
        <f t="shared" si="281"/>
        <v>0</v>
      </c>
      <c r="AA832" s="465">
        <f t="shared" si="282"/>
        <v>1521.3005010530001</v>
      </c>
      <c r="AB832" s="429">
        <f t="shared" si="283"/>
        <v>0.28763480829135946</v>
      </c>
      <c r="AC832" s="454">
        <f t="shared" si="284"/>
        <v>102.13270688190563</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27.033660576000003</v>
      </c>
      <c r="V833" s="475">
        <f t="shared" si="277"/>
        <v>18.145695305</v>
      </c>
      <c r="W833" s="460">
        <f t="shared" si="278"/>
        <v>8.5709602440000001</v>
      </c>
      <c r="X833" s="476">
        <f t="shared" si="279"/>
        <v>236.47823505000002</v>
      </c>
      <c r="Y833" s="476">
        <f t="shared" si="280"/>
        <v>602.51617645199997</v>
      </c>
      <c r="Z833" s="478">
        <f t="shared" si="281"/>
        <v>0</v>
      </c>
      <c r="AA833" s="465">
        <f t="shared" si="282"/>
        <v>892.74472762699997</v>
      </c>
      <c r="AB833" s="429">
        <f t="shared" si="283"/>
        <v>0.16879272596464359</v>
      </c>
      <c r="AC833" s="454">
        <f t="shared" si="284"/>
        <v>99.947402808867167</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35.536881549</v>
      </c>
      <c r="V834" s="475">
        <f t="shared" si="277"/>
        <v>8.4352450349999994</v>
      </c>
      <c r="W834" s="460">
        <f t="shared" si="278"/>
        <v>5.5983979590000006</v>
      </c>
      <c r="X834" s="476">
        <f t="shared" si="279"/>
        <v>140.3922105</v>
      </c>
      <c r="Y834" s="476">
        <f t="shared" si="280"/>
        <v>296.29040245200002</v>
      </c>
      <c r="Z834" s="478">
        <f t="shared" si="281"/>
        <v>0</v>
      </c>
      <c r="AA834" s="465">
        <f t="shared" si="282"/>
        <v>486.25313749500003</v>
      </c>
      <c r="AB834" s="429">
        <f t="shared" si="283"/>
        <v>9.1936686990924568E-2</v>
      </c>
      <c r="AC834" s="454">
        <f t="shared" si="284"/>
        <v>90.282795351638441</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118.746842188</v>
      </c>
      <c r="V835" s="475">
        <f t="shared" si="277"/>
        <v>50.892751054999998</v>
      </c>
      <c r="W835" s="460">
        <f t="shared" si="278"/>
        <v>25.510982849999998</v>
      </c>
      <c r="X835" s="476">
        <f t="shared" si="279"/>
        <v>665.63093115000004</v>
      </c>
      <c r="Y835" s="476">
        <f t="shared" si="280"/>
        <v>1717.9689739200001</v>
      </c>
      <c r="Z835" s="478">
        <f t="shared" si="281"/>
        <v>0</v>
      </c>
      <c r="AA835" s="465">
        <f t="shared" si="282"/>
        <v>2578.7504811630001</v>
      </c>
      <c r="AB835" s="429">
        <f t="shared" si="283"/>
        <v>0.48756862945036872</v>
      </c>
      <c r="AC835" s="454">
        <f t="shared" si="284"/>
        <v>97.980613983344099</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30.210938459000001</v>
      </c>
      <c r="V836" s="475">
        <f t="shared" si="277"/>
        <v>17.483462369999998</v>
      </c>
      <c r="W836" s="460">
        <f t="shared" si="278"/>
        <v>11.651646864</v>
      </c>
      <c r="X836" s="476">
        <f t="shared" si="279"/>
        <v>383.25054420000004</v>
      </c>
      <c r="Y836" s="476">
        <f t="shared" si="280"/>
        <v>1227.3198219000001</v>
      </c>
      <c r="Z836" s="478">
        <f t="shared" si="281"/>
        <v>0</v>
      </c>
      <c r="AA836" s="465">
        <f t="shared" si="282"/>
        <v>1669.9164137930002</v>
      </c>
      <c r="AB836" s="429">
        <f t="shared" si="283"/>
        <v>0.31573386534184161</v>
      </c>
      <c r="AC836" s="454">
        <f t="shared" si="284"/>
        <v>116.77718692604849</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72.042219352999993</v>
      </c>
      <c r="V837" s="475">
        <f t="shared" si="277"/>
        <v>26.623786480000003</v>
      </c>
      <c r="W837" s="460">
        <f t="shared" si="278"/>
        <v>13.837370337000001</v>
      </c>
      <c r="X837" s="476">
        <f t="shared" si="279"/>
        <v>301.11852599999997</v>
      </c>
      <c r="Y837" s="476">
        <f t="shared" si="280"/>
        <v>626.71120417999998</v>
      </c>
      <c r="Z837" s="478">
        <f t="shared" si="281"/>
        <v>0</v>
      </c>
      <c r="AA837" s="465">
        <f t="shared" si="282"/>
        <v>1040.33310635</v>
      </c>
      <c r="AB837" s="429">
        <f t="shared" si="283"/>
        <v>0.19669750545471734</v>
      </c>
      <c r="AC837" s="454">
        <f t="shared" si="284"/>
        <v>84.779879288844654</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55.074540365000004</v>
      </c>
      <c r="V839" s="475">
        <f t="shared" si="277"/>
        <v>21.476106505000001</v>
      </c>
      <c r="W839" s="460">
        <f t="shared" si="278"/>
        <v>11.058894162</v>
      </c>
      <c r="X839" s="476">
        <f t="shared" si="279"/>
        <v>257.51144970000001</v>
      </c>
      <c r="Y839" s="476">
        <f t="shared" si="280"/>
        <v>625.245787608</v>
      </c>
      <c r="Z839" s="478">
        <f t="shared" si="281"/>
        <v>0</v>
      </c>
      <c r="AA839" s="465">
        <f t="shared" si="282"/>
        <v>970.36677834</v>
      </c>
      <c r="AB839" s="429">
        <f t="shared" si="283"/>
        <v>0.18346885580260919</v>
      </c>
      <c r="AC839" s="454">
        <f t="shared" si="284"/>
        <v>92.594583906953659</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55.313370423999999</v>
      </c>
      <c r="V840" s="475">
        <f t="shared" si="277"/>
        <v>21.472535740000001</v>
      </c>
      <c r="W840" s="460">
        <f t="shared" si="278"/>
        <v>9.6346979459999993</v>
      </c>
      <c r="X840" s="476">
        <f t="shared" si="279"/>
        <v>221.65561439999999</v>
      </c>
      <c r="Y840" s="476">
        <f t="shared" si="280"/>
        <v>553.71278344400002</v>
      </c>
      <c r="Z840" s="478">
        <f t="shared" si="281"/>
        <v>0</v>
      </c>
      <c r="AA840" s="465">
        <f t="shared" si="282"/>
        <v>861.78900195400001</v>
      </c>
      <c r="AB840" s="429">
        <f t="shared" si="283"/>
        <v>0.16293987558215164</v>
      </c>
      <c r="AC840" s="454">
        <f t="shared" si="284"/>
        <v>90.38187107250522</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53.608303930999995</v>
      </c>
      <c r="V841" s="475">
        <f t="shared" ref="V841:V904" si="298">IFERROR(V$5*I841,"")</f>
        <v>19.392514730000002</v>
      </c>
      <c r="W841" s="460">
        <f t="shared" ref="W841:W904" si="299">IFERROR(W$5*K841,"")</f>
        <v>9.8082328410000006</v>
      </c>
      <c r="X841" s="476">
        <f t="shared" ref="X841:X904" si="300">IFERROR(X$5*M841,"")</f>
        <v>219.53430135000002</v>
      </c>
      <c r="Y841" s="476">
        <f t="shared" ref="Y841:Y904" si="301">IFERROR(Y$5*O841,"")</f>
        <v>518.87153830800003</v>
      </c>
      <c r="Z841" s="478">
        <f t="shared" ref="Z841:Z904" si="302">IFERROR(Z$5*Q841,"")</f>
        <v>0</v>
      </c>
      <c r="AA841" s="465">
        <f t="shared" ref="AA841:AA904" si="303">IFERROR(SUM(U841:Z841),"")</f>
        <v>821.21489115999998</v>
      </c>
      <c r="AB841" s="429">
        <f t="shared" ref="AB841:AB904" si="304">IF(OR(AA841="", AA841=0), "", AA841/$AA$5)</f>
        <v>0.15526846117602572</v>
      </c>
      <c r="AC841" s="454">
        <f t="shared" ref="AC841:AC904" si="305">IF(OR(AB841="", AB841=0), "", IF(AN841&gt;0, AB841/AN841*100, ""))</f>
        <v>89.431733512380092</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33.739922371999995</v>
      </c>
      <c r="V842" s="475">
        <f t="shared" si="298"/>
        <v>13.132952569999999</v>
      </c>
      <c r="W842" s="460">
        <f t="shared" si="299"/>
        <v>6.4141755480000002</v>
      </c>
      <c r="X842" s="476">
        <f t="shared" si="300"/>
        <v>152.3706579</v>
      </c>
      <c r="Y842" s="476">
        <f t="shared" si="301"/>
        <v>375.82512597199997</v>
      </c>
      <c r="Z842" s="478">
        <f t="shared" si="302"/>
        <v>0</v>
      </c>
      <c r="AA842" s="465">
        <f t="shared" si="303"/>
        <v>581.48283436199995</v>
      </c>
      <c r="AB842" s="429">
        <f t="shared" si="304"/>
        <v>0.10994192368349404</v>
      </c>
      <c r="AC842" s="454">
        <f t="shared" si="305"/>
        <v>92.411993945182587</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59.895008056000002</v>
      </c>
      <c r="V843" s="475">
        <f t="shared" si="298"/>
        <v>24.006513965</v>
      </c>
      <c r="W843" s="460">
        <f t="shared" si="299"/>
        <v>13.014897366</v>
      </c>
      <c r="X843" s="476">
        <f t="shared" si="300"/>
        <v>310.6154952</v>
      </c>
      <c r="Y843" s="476">
        <f t="shared" si="301"/>
        <v>772.07535515200004</v>
      </c>
      <c r="Z843" s="478">
        <f t="shared" si="302"/>
        <v>0</v>
      </c>
      <c r="AA843" s="465">
        <f t="shared" si="303"/>
        <v>1179.607269739</v>
      </c>
      <c r="AB843" s="429">
        <f t="shared" si="304"/>
        <v>0.22303030246530536</v>
      </c>
      <c r="AC843" s="454">
        <f t="shared" si="305"/>
        <v>94.512806350228971</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48.774570052000001</v>
      </c>
      <c r="V844" s="475">
        <f t="shared" si="298"/>
        <v>18.763271684999999</v>
      </c>
      <c r="W844" s="460">
        <f t="shared" si="299"/>
        <v>9.437492421</v>
      </c>
      <c r="X844" s="476">
        <f t="shared" si="300"/>
        <v>196.72665615</v>
      </c>
      <c r="Y844" s="476">
        <f t="shared" si="301"/>
        <v>484.96152071600005</v>
      </c>
      <c r="Z844" s="478">
        <f t="shared" si="302"/>
        <v>0</v>
      </c>
      <c r="AA844" s="465">
        <f t="shared" si="303"/>
        <v>758.66351102400006</v>
      </c>
      <c r="AB844" s="429">
        <f t="shared" si="304"/>
        <v>0.14344176801361316</v>
      </c>
      <c r="AC844" s="454">
        <f t="shared" si="305"/>
        <v>88.867464316460357</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58.736386826</v>
      </c>
      <c r="V845" s="475">
        <f t="shared" si="298"/>
        <v>22.701597005</v>
      </c>
      <c r="W845" s="460">
        <f t="shared" si="299"/>
        <v>10.826094207000001</v>
      </c>
      <c r="X845" s="476">
        <f t="shared" si="300"/>
        <v>256.84907895000003</v>
      </c>
      <c r="Y845" s="476">
        <f t="shared" si="301"/>
        <v>630.3757189800001</v>
      </c>
      <c r="Z845" s="478">
        <f t="shared" si="302"/>
        <v>0</v>
      </c>
      <c r="AA845" s="465">
        <f t="shared" si="303"/>
        <v>979.48887596800012</v>
      </c>
      <c r="AB845" s="429">
        <f t="shared" si="304"/>
        <v>0.18519358592701837</v>
      </c>
      <c r="AC845" s="454">
        <f t="shared" si="305"/>
        <v>91.776676120967323</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41.542984405000006</v>
      </c>
      <c r="V846" s="475">
        <f t="shared" si="298"/>
        <v>14.838685835</v>
      </c>
      <c r="W846" s="460">
        <f t="shared" si="299"/>
        <v>7.5268342349999999</v>
      </c>
      <c r="X846" s="476">
        <f t="shared" si="300"/>
        <v>156.46609079999999</v>
      </c>
      <c r="Y846" s="476">
        <f t="shared" si="301"/>
        <v>385.77328170800001</v>
      </c>
      <c r="Z846" s="478">
        <f t="shared" si="302"/>
        <v>0</v>
      </c>
      <c r="AA846" s="465">
        <f t="shared" si="303"/>
        <v>606.14787698300006</v>
      </c>
      <c r="AB846" s="429">
        <f t="shared" si="304"/>
        <v>0.11460538419039518</v>
      </c>
      <c r="AC846" s="454">
        <f t="shared" si="305"/>
        <v>88.465698484108472</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59.918833844999995</v>
      </c>
      <c r="V847" s="475">
        <f t="shared" si="298"/>
        <v>21.433556764999999</v>
      </c>
      <c r="W847" s="460">
        <f t="shared" si="299"/>
        <v>11.69276082</v>
      </c>
      <c r="X847" s="476">
        <f t="shared" si="300"/>
        <v>263.61097244999996</v>
      </c>
      <c r="Y847" s="476">
        <f t="shared" si="301"/>
        <v>648.44853516800003</v>
      </c>
      <c r="Z847" s="478">
        <f t="shared" si="302"/>
        <v>0</v>
      </c>
      <c r="AA847" s="465">
        <f t="shared" si="303"/>
        <v>1005.104659048</v>
      </c>
      <c r="AB847" s="429">
        <f t="shared" si="304"/>
        <v>0.19003680450898092</v>
      </c>
      <c r="AC847" s="454">
        <f t="shared" si="305"/>
        <v>92.268587189149343</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55.658489769999996</v>
      </c>
      <c r="V848" s="475">
        <f t="shared" si="298"/>
        <v>19.455237624999999</v>
      </c>
      <c r="W848" s="460">
        <f t="shared" si="299"/>
        <v>10.567719486</v>
      </c>
      <c r="X848" s="476">
        <f t="shared" si="300"/>
        <v>252.72188729999999</v>
      </c>
      <c r="Y848" s="476">
        <f t="shared" si="301"/>
        <v>583.466836188</v>
      </c>
      <c r="Z848" s="478">
        <f t="shared" si="302"/>
        <v>0</v>
      </c>
      <c r="AA848" s="465">
        <f t="shared" si="303"/>
        <v>921.87017036899999</v>
      </c>
      <c r="AB848" s="429">
        <f t="shared" si="304"/>
        <v>0.17429952171847229</v>
      </c>
      <c r="AC848" s="454">
        <f t="shared" si="305"/>
        <v>91.911844987853939</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38.581833250999999</v>
      </c>
      <c r="V849" s="475">
        <f t="shared" si="298"/>
        <v>13.544595265</v>
      </c>
      <c r="W849" s="460">
        <f t="shared" si="299"/>
        <v>6.3782984249999997</v>
      </c>
      <c r="X849" s="476">
        <f t="shared" si="300"/>
        <v>139.58910765000002</v>
      </c>
      <c r="Y849" s="476">
        <f t="shared" si="301"/>
        <v>299.23036562800002</v>
      </c>
      <c r="Z849" s="478">
        <f t="shared" si="302"/>
        <v>0</v>
      </c>
      <c r="AA849" s="465">
        <f t="shared" si="303"/>
        <v>497.32420021900003</v>
      </c>
      <c r="AB849" s="429">
        <f t="shared" si="304"/>
        <v>9.4029911177727368E-2</v>
      </c>
      <c r="AC849" s="454">
        <f t="shared" si="305"/>
        <v>84.471100782982617</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48.251267908999999</v>
      </c>
      <c r="V850" s="475">
        <f t="shared" si="298"/>
        <v>18.314418440000001</v>
      </c>
      <c r="W850" s="460">
        <f t="shared" si="299"/>
        <v>9.3317567730000004</v>
      </c>
      <c r="X850" s="476">
        <f t="shared" si="300"/>
        <v>215.41259879999998</v>
      </c>
      <c r="Y850" s="476">
        <f t="shared" si="301"/>
        <v>543.30029271199999</v>
      </c>
      <c r="Z850" s="478">
        <f t="shared" si="302"/>
        <v>0</v>
      </c>
      <c r="AA850" s="465">
        <f t="shared" si="303"/>
        <v>834.61033463399997</v>
      </c>
      <c r="AB850" s="429">
        <f t="shared" si="304"/>
        <v>0.15780115988542256</v>
      </c>
      <c r="AC850" s="454">
        <f t="shared" si="305"/>
        <v>93.077567592104188</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25.224314349</v>
      </c>
      <c r="V853" s="475">
        <f t="shared" si="298"/>
        <v>10.745784970000001</v>
      </c>
      <c r="W853" s="460">
        <f t="shared" si="299"/>
        <v>4.9974921419999996</v>
      </c>
      <c r="X853" s="476">
        <f t="shared" si="300"/>
        <v>102.40149735</v>
      </c>
      <c r="Y853" s="476">
        <f t="shared" si="301"/>
        <v>218.97985259999999</v>
      </c>
      <c r="Z853" s="478">
        <f t="shared" si="302"/>
        <v>0</v>
      </c>
      <c r="AA853" s="465">
        <f t="shared" si="303"/>
        <v>362.34894141099994</v>
      </c>
      <c r="AB853" s="429">
        <f t="shared" si="304"/>
        <v>6.850991518453392E-2</v>
      </c>
      <c r="AC853" s="454">
        <f t="shared" si="305"/>
        <v>83.3067319710524</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89.138837254999999</v>
      </c>
      <c r="V854" s="475">
        <f t="shared" si="298"/>
        <v>38.699165610000001</v>
      </c>
      <c r="W854" s="460">
        <f t="shared" si="299"/>
        <v>19.030737312000003</v>
      </c>
      <c r="X854" s="476">
        <f t="shared" si="300"/>
        <v>460.22359274999997</v>
      </c>
      <c r="Y854" s="476">
        <f t="shared" si="301"/>
        <v>1036.1157091360001</v>
      </c>
      <c r="Z854" s="478">
        <f t="shared" si="302"/>
        <v>0</v>
      </c>
      <c r="AA854" s="465">
        <f t="shared" si="303"/>
        <v>1643.208042063</v>
      </c>
      <c r="AB854" s="429">
        <f t="shared" si="304"/>
        <v>0.31068406921213843</v>
      </c>
      <c r="AC854" s="454">
        <f t="shared" si="305"/>
        <v>90.812981851422663</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32.049721001999998</v>
      </c>
      <c r="V855" s="475">
        <f t="shared" si="298"/>
        <v>15.418440434999999</v>
      </c>
      <c r="W855" s="460">
        <f t="shared" si="299"/>
        <v>8.3812051049999994</v>
      </c>
      <c r="X855" s="476">
        <f t="shared" si="300"/>
        <v>182.52121770000002</v>
      </c>
      <c r="Y855" s="476">
        <f t="shared" si="301"/>
        <v>426.41810169600001</v>
      </c>
      <c r="Z855" s="478">
        <f t="shared" si="302"/>
        <v>0</v>
      </c>
      <c r="AA855" s="465">
        <f t="shared" si="303"/>
        <v>664.78868593800007</v>
      </c>
      <c r="AB855" s="429">
        <f t="shared" si="304"/>
        <v>0.12569269917526943</v>
      </c>
      <c r="AC855" s="454">
        <f t="shared" si="305"/>
        <v>90.176828346825175</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58.521185202999995</v>
      </c>
      <c r="V856" s="475">
        <f t="shared" si="298"/>
        <v>27.278224095000002</v>
      </c>
      <c r="W856" s="460">
        <f t="shared" si="299"/>
        <v>13.528374953999998</v>
      </c>
      <c r="X856" s="476">
        <f t="shared" si="300"/>
        <v>318.59984205000001</v>
      </c>
      <c r="Y856" s="476">
        <f t="shared" si="301"/>
        <v>750.25228902000003</v>
      </c>
      <c r="Z856" s="478">
        <f t="shared" si="302"/>
        <v>0</v>
      </c>
      <c r="AA856" s="465">
        <f t="shared" si="303"/>
        <v>1168.1799153219999</v>
      </c>
      <c r="AB856" s="429">
        <f t="shared" si="304"/>
        <v>0.22086971361731894</v>
      </c>
      <c r="AC856" s="454">
        <f t="shared" si="305"/>
        <v>91.915709906589441</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122.17214063599999</v>
      </c>
      <c r="V858" s="475">
        <f t="shared" si="298"/>
        <v>49.863475455</v>
      </c>
      <c r="W858" s="460">
        <f t="shared" si="299"/>
        <v>27.457196858999996</v>
      </c>
      <c r="X858" s="476">
        <f t="shared" si="300"/>
        <v>828.62984070000005</v>
      </c>
      <c r="Y858" s="476">
        <f t="shared" si="301"/>
        <v>2349.434860156</v>
      </c>
      <c r="Z858" s="478">
        <f t="shared" si="302"/>
        <v>0</v>
      </c>
      <c r="AA858" s="465">
        <f t="shared" si="303"/>
        <v>3377.5575138060003</v>
      </c>
      <c r="AB858" s="429">
        <f t="shared" si="304"/>
        <v>0.63860039966080551</v>
      </c>
      <c r="AC858" s="454">
        <f t="shared" si="305"/>
        <v>106.03030040174728</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74.323250521000006</v>
      </c>
      <c r="V859" s="475">
        <f t="shared" si="298"/>
        <v>32.111549924999998</v>
      </c>
      <c r="W859" s="460">
        <f t="shared" si="299"/>
        <v>18.115684755</v>
      </c>
      <c r="X859" s="476">
        <f t="shared" si="300"/>
        <v>534.81029354999998</v>
      </c>
      <c r="Y859" s="476">
        <f t="shared" si="301"/>
        <v>1652.392940576</v>
      </c>
      <c r="Z859" s="478">
        <f t="shared" si="302"/>
        <v>0</v>
      </c>
      <c r="AA859" s="465">
        <f t="shared" si="303"/>
        <v>2311.753719327</v>
      </c>
      <c r="AB859" s="429">
        <f t="shared" si="304"/>
        <v>0.43708710896710151</v>
      </c>
      <c r="AC859" s="454">
        <f t="shared" si="305"/>
        <v>109.20540060198776</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130.85146103900001</v>
      </c>
      <c r="V860" s="475">
        <f t="shared" si="298"/>
        <v>54.304730110000001</v>
      </c>
      <c r="W860" s="460">
        <f t="shared" si="299"/>
        <v>28.912395464999999</v>
      </c>
      <c r="X860" s="476">
        <f t="shared" si="300"/>
        <v>869.63196239999991</v>
      </c>
      <c r="Y860" s="476">
        <f t="shared" si="301"/>
        <v>2446.3895275640002</v>
      </c>
      <c r="Z860" s="478">
        <f t="shared" si="302"/>
        <v>0</v>
      </c>
      <c r="AA860" s="465">
        <f t="shared" si="303"/>
        <v>3530.0900765780002</v>
      </c>
      <c r="AB860" s="429">
        <f t="shared" si="304"/>
        <v>0.66743998422726414</v>
      </c>
      <c r="AC860" s="454">
        <f t="shared" si="305"/>
        <v>105.55084253754336</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98.491434158000004</v>
      </c>
      <c r="V861" s="475">
        <f t="shared" si="298"/>
        <v>42.014879739999998</v>
      </c>
      <c r="W861" s="460">
        <f t="shared" si="299"/>
        <v>21.933919808999999</v>
      </c>
      <c r="X861" s="476">
        <f t="shared" si="300"/>
        <v>651.71439674999999</v>
      </c>
      <c r="Y861" s="476">
        <f t="shared" si="301"/>
        <v>1911.75490328</v>
      </c>
      <c r="Z861" s="478">
        <f t="shared" si="302"/>
        <v>0</v>
      </c>
      <c r="AA861" s="465">
        <f t="shared" si="303"/>
        <v>2725.9095337369999</v>
      </c>
      <c r="AB861" s="429">
        <f t="shared" si="304"/>
        <v>0.51539223553356017</v>
      </c>
      <c r="AC861" s="454">
        <f t="shared" si="305"/>
        <v>106.2870011009929</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8.5700049630000006</v>
      </c>
      <c r="V863" s="475">
        <f t="shared" si="298"/>
        <v>8.7581875599999996</v>
      </c>
      <c r="W863" s="460">
        <f t="shared" si="299"/>
        <v>3.5216118120000002</v>
      </c>
      <c r="X863" s="476">
        <f t="shared" si="300"/>
        <v>100.39403924999999</v>
      </c>
      <c r="Y863" s="476">
        <f t="shared" si="301"/>
        <v>360.93528326399996</v>
      </c>
      <c r="Z863" s="478">
        <f t="shared" si="302"/>
        <v>0</v>
      </c>
      <c r="AA863" s="465">
        <f t="shared" si="303"/>
        <v>482.17912684899994</v>
      </c>
      <c r="AB863" s="429">
        <f t="shared" si="304"/>
        <v>9.1166407042730185E-2</v>
      </c>
      <c r="AC863" s="454">
        <f t="shared" si="305"/>
        <v>111.85709322597643</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21.106664670000001</v>
      </c>
      <c r="V864" s="475">
        <f t="shared" si="298"/>
        <v>5.8428325000000001</v>
      </c>
      <c r="W864" s="460">
        <f t="shared" si="299"/>
        <v>6.1082387880000004</v>
      </c>
      <c r="X864" s="476">
        <f t="shared" si="300"/>
        <v>128.93211450000001</v>
      </c>
      <c r="Y864" s="476">
        <f t="shared" si="301"/>
        <v>341.14482444000004</v>
      </c>
      <c r="Z864" s="478">
        <f t="shared" si="302"/>
        <v>0</v>
      </c>
      <c r="AA864" s="465">
        <f t="shared" si="303"/>
        <v>503.13467489800007</v>
      </c>
      <c r="AB864" s="429">
        <f t="shared" si="304"/>
        <v>9.5128507259973544E-2</v>
      </c>
      <c r="AC864" s="454">
        <f t="shared" si="305"/>
        <v>100.12349140208461</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49.640413133999999</v>
      </c>
      <c r="V865" s="475">
        <f t="shared" si="298"/>
        <v>2.7104374</v>
      </c>
      <c r="W865" s="460">
        <f t="shared" si="299"/>
        <v>3.034909377</v>
      </c>
      <c r="X865" s="476">
        <f t="shared" si="300"/>
        <v>78.666426450000003</v>
      </c>
      <c r="Y865" s="476">
        <f t="shared" si="301"/>
        <v>185.170061756</v>
      </c>
      <c r="Z865" s="478">
        <f t="shared" si="302"/>
        <v>0</v>
      </c>
      <c r="AA865" s="465">
        <f t="shared" si="303"/>
        <v>319.22224811699999</v>
      </c>
      <c r="AB865" s="429">
        <f t="shared" si="304"/>
        <v>6.0355879772546792E-2</v>
      </c>
      <c r="AC865" s="454">
        <f t="shared" si="305"/>
        <v>88.478444683120472</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51.162927218</v>
      </c>
      <c r="V866" s="475">
        <f t="shared" si="298"/>
        <v>5.4905973900000005</v>
      </c>
      <c r="W866" s="460">
        <f t="shared" si="299"/>
        <v>4.1370542099999996</v>
      </c>
      <c r="X866" s="476">
        <f t="shared" si="300"/>
        <v>203.5502865</v>
      </c>
      <c r="Y866" s="476">
        <f t="shared" si="301"/>
        <v>518.72011051200002</v>
      </c>
      <c r="Z866" s="478">
        <f t="shared" si="302"/>
        <v>0</v>
      </c>
      <c r="AA866" s="465">
        <f t="shared" si="303"/>
        <v>783.06097582999996</v>
      </c>
      <c r="AB866" s="429">
        <f t="shared" si="304"/>
        <v>0.1480546371393458</v>
      </c>
      <c r="AC866" s="454">
        <f t="shared" si="305"/>
        <v>109.53324178228785</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67.194517831999988</v>
      </c>
      <c r="V869" s="475">
        <f t="shared" si="298"/>
        <v>31.074584075000001</v>
      </c>
      <c r="W869" s="460">
        <f t="shared" si="299"/>
        <v>14.235910653000001</v>
      </c>
      <c r="X869" s="476">
        <f t="shared" si="300"/>
        <v>303.42895650000003</v>
      </c>
      <c r="Y869" s="476">
        <f t="shared" si="301"/>
        <v>740.90792630400006</v>
      </c>
      <c r="Z869" s="478">
        <f t="shared" si="302"/>
        <v>0</v>
      </c>
      <c r="AA869" s="465">
        <f t="shared" si="303"/>
        <v>1156.841895364</v>
      </c>
      <c r="AB869" s="429">
        <f t="shared" si="304"/>
        <v>0.2187260153836264</v>
      </c>
      <c r="AC869" s="454">
        <f t="shared" si="305"/>
        <v>88.941633677257059</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39.881200319999998</v>
      </c>
      <c r="V870" s="475">
        <f t="shared" si="298"/>
        <v>15.438118449999999</v>
      </c>
      <c r="W870" s="460">
        <f t="shared" si="299"/>
        <v>9.3526695780000004</v>
      </c>
      <c r="X870" s="476">
        <f t="shared" si="300"/>
        <v>240.85482704999998</v>
      </c>
      <c r="Y870" s="476">
        <f t="shared" si="301"/>
        <v>624.79746946</v>
      </c>
      <c r="Z870" s="478">
        <f t="shared" si="302"/>
        <v>0</v>
      </c>
      <c r="AA870" s="465">
        <f t="shared" si="303"/>
        <v>930.32428485800006</v>
      </c>
      <c r="AB870" s="429">
        <f t="shared" si="304"/>
        <v>0.17589795516316886</v>
      </c>
      <c r="AC870" s="454">
        <f t="shared" si="305"/>
        <v>100.03304552150676</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35.326913427000001</v>
      </c>
      <c r="V871" s="475">
        <f t="shared" si="298"/>
        <v>15.165688945000001</v>
      </c>
      <c r="W871" s="460">
        <f t="shared" si="299"/>
        <v>9.0868454910000001</v>
      </c>
      <c r="X871" s="476">
        <f t="shared" si="300"/>
        <v>187.39086884999998</v>
      </c>
      <c r="Y871" s="476">
        <f t="shared" si="301"/>
        <v>552.43569342800004</v>
      </c>
      <c r="Z871" s="478">
        <f t="shared" si="302"/>
        <v>0</v>
      </c>
      <c r="AA871" s="465">
        <f t="shared" si="303"/>
        <v>799.40601014100002</v>
      </c>
      <c r="AB871" s="429">
        <f t="shared" si="304"/>
        <v>0.15114501987918322</v>
      </c>
      <c r="AC871" s="454">
        <f t="shared" si="305"/>
        <v>97.964958120601509</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36.375121952000001</v>
      </c>
      <c r="V872" s="475">
        <f t="shared" si="298"/>
        <v>14.277904254999999</v>
      </c>
      <c r="W872" s="460">
        <f t="shared" si="299"/>
        <v>5.3671355519999997</v>
      </c>
      <c r="X872" s="476">
        <f t="shared" si="300"/>
        <v>69.70813290000001</v>
      </c>
      <c r="Y872" s="476">
        <f t="shared" si="301"/>
        <v>94.523378464000004</v>
      </c>
      <c r="Z872" s="478">
        <f t="shared" si="302"/>
        <v>0</v>
      </c>
      <c r="AA872" s="465">
        <f t="shared" si="303"/>
        <v>220.25167312299999</v>
      </c>
      <c r="AB872" s="429">
        <f t="shared" si="304"/>
        <v>4.1643349049536774E-2</v>
      </c>
      <c r="AC872" s="454">
        <f t="shared" si="305"/>
        <v>57.207332654763789</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29.779275292000001</v>
      </c>
      <c r="V875" s="475">
        <f t="shared" si="298"/>
        <v>10.80034822</v>
      </c>
      <c r="W875" s="460">
        <f t="shared" si="299"/>
        <v>4.2767955359999998</v>
      </c>
      <c r="X875" s="476">
        <f t="shared" si="300"/>
        <v>75.885063299999999</v>
      </c>
      <c r="Y875" s="476">
        <f t="shared" si="301"/>
        <v>168.91462201600001</v>
      </c>
      <c r="Z875" s="478">
        <f t="shared" si="302"/>
        <v>0</v>
      </c>
      <c r="AA875" s="465">
        <f t="shared" si="303"/>
        <v>289.65610436400004</v>
      </c>
      <c r="AB875" s="429">
        <f t="shared" si="304"/>
        <v>5.4765759947816232E-2</v>
      </c>
      <c r="AC875" s="454">
        <f t="shared" si="305"/>
        <v>76.508935544786567</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41.265875157000004</v>
      </c>
      <c r="V876" s="475">
        <f t="shared" si="298"/>
        <v>14.987338794999999</v>
      </c>
      <c r="W876" s="460">
        <f t="shared" si="299"/>
        <v>6.7490616929999998</v>
      </c>
      <c r="X876" s="476">
        <f t="shared" si="300"/>
        <v>137.24964</v>
      </c>
      <c r="Y876" s="476">
        <f t="shared" si="301"/>
        <v>291.19633396</v>
      </c>
      <c r="Z876" s="478">
        <f t="shared" si="302"/>
        <v>0</v>
      </c>
      <c r="AA876" s="465">
        <f t="shared" si="303"/>
        <v>491.448249605</v>
      </c>
      <c r="AB876" s="429">
        <f t="shared" si="304"/>
        <v>9.2918935451881263E-2</v>
      </c>
      <c r="AC876" s="454">
        <f t="shared" si="305"/>
        <v>81.462025256892716</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41.471482948999999</v>
      </c>
      <c r="V877" s="475">
        <f t="shared" si="298"/>
        <v>16.304775899999999</v>
      </c>
      <c r="W877" s="460">
        <f t="shared" si="299"/>
        <v>7.2685031189999991</v>
      </c>
      <c r="X877" s="476">
        <f t="shared" si="300"/>
        <v>126.42396840000001</v>
      </c>
      <c r="Y877" s="476">
        <f t="shared" si="301"/>
        <v>262.71844965600002</v>
      </c>
      <c r="Z877" s="478">
        <f t="shared" si="302"/>
        <v>0</v>
      </c>
      <c r="AA877" s="465">
        <f t="shared" si="303"/>
        <v>454.18718002400004</v>
      </c>
      <c r="AB877" s="429">
        <f t="shared" si="304"/>
        <v>8.5873923241444522E-2</v>
      </c>
      <c r="AC877" s="454">
        <f t="shared" si="305"/>
        <v>76.487052652601719</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9.7765305950000005</v>
      </c>
      <c r="V878" s="475">
        <f t="shared" si="298"/>
        <v>4.7076569799999994</v>
      </c>
      <c r="W878" s="460">
        <f t="shared" si="299"/>
        <v>2.2492874760000001</v>
      </c>
      <c r="X878" s="476">
        <f t="shared" si="300"/>
        <v>60.092373149999993</v>
      </c>
      <c r="Y878" s="476">
        <f t="shared" si="301"/>
        <v>144.74505550400002</v>
      </c>
      <c r="Z878" s="478">
        <f t="shared" si="302"/>
        <v>0</v>
      </c>
      <c r="AA878" s="465">
        <f t="shared" si="303"/>
        <v>221.57090370500001</v>
      </c>
      <c r="AB878" s="429">
        <f t="shared" si="304"/>
        <v>4.1892778163168845E-2</v>
      </c>
      <c r="AC878" s="454">
        <f t="shared" si="305"/>
        <v>95.936334359687763</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25.772019312000001</v>
      </c>
      <c r="V879" s="475">
        <f t="shared" si="298"/>
        <v>11.51868559</v>
      </c>
      <c r="W879" s="460">
        <f t="shared" si="299"/>
        <v>5.4201287340000004</v>
      </c>
      <c r="X879" s="476">
        <f t="shared" si="300"/>
        <v>115.46484794999999</v>
      </c>
      <c r="Y879" s="476">
        <f t="shared" si="301"/>
        <v>235.19671116800001</v>
      </c>
      <c r="Z879" s="478">
        <f t="shared" si="302"/>
        <v>0</v>
      </c>
      <c r="AA879" s="465">
        <f t="shared" si="303"/>
        <v>393.37239275399997</v>
      </c>
      <c r="AB879" s="429">
        <f t="shared" si="304"/>
        <v>7.4375570571752689E-2</v>
      </c>
      <c r="AC879" s="454">
        <f t="shared" si="305"/>
        <v>83.487766436066508</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110.85359138100002</v>
      </c>
      <c r="V880" s="475">
        <f t="shared" si="298"/>
        <v>46.029541930000001</v>
      </c>
      <c r="W880" s="460">
        <f t="shared" si="299"/>
        <v>24.144091253999999</v>
      </c>
      <c r="X880" s="476">
        <f t="shared" si="300"/>
        <v>557.40083715000003</v>
      </c>
      <c r="Y880" s="476">
        <f t="shared" si="301"/>
        <v>1297.4421325320002</v>
      </c>
      <c r="Z880" s="478">
        <f t="shared" si="302"/>
        <v>0</v>
      </c>
      <c r="AA880" s="465">
        <f t="shared" si="303"/>
        <v>2035.8701942470002</v>
      </c>
      <c r="AB880" s="429">
        <f t="shared" si="304"/>
        <v>0.38492535342162981</v>
      </c>
      <c r="AC880" s="454">
        <f t="shared" si="305"/>
        <v>91.252998528869384</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109.634166421</v>
      </c>
      <c r="V881" s="475">
        <f t="shared" si="298"/>
        <v>45.308802104999998</v>
      </c>
      <c r="W881" s="460">
        <f t="shared" si="299"/>
        <v>23.556451148999997</v>
      </c>
      <c r="X881" s="476">
        <f t="shared" si="300"/>
        <v>605.71301715000004</v>
      </c>
      <c r="Y881" s="476">
        <f t="shared" si="301"/>
        <v>1479.7324907519999</v>
      </c>
      <c r="Z881" s="478">
        <f t="shared" si="302"/>
        <v>0</v>
      </c>
      <c r="AA881" s="465">
        <f t="shared" si="303"/>
        <v>2263.9449275769998</v>
      </c>
      <c r="AB881" s="429">
        <f t="shared" si="304"/>
        <v>0.42804782143637737</v>
      </c>
      <c r="AC881" s="454">
        <f t="shared" si="305"/>
        <v>95.879056709626269</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125.20155029199999</v>
      </c>
      <c r="V882" s="475">
        <f t="shared" si="298"/>
        <v>55.201877334999999</v>
      </c>
      <c r="W882" s="460">
        <f t="shared" si="299"/>
        <v>27.693235365</v>
      </c>
      <c r="X882" s="476">
        <f t="shared" si="300"/>
        <v>650.61904049999998</v>
      </c>
      <c r="Y882" s="476">
        <f t="shared" si="301"/>
        <v>1467.7684339520001</v>
      </c>
      <c r="Z882" s="478">
        <f t="shared" si="302"/>
        <v>0</v>
      </c>
      <c r="AA882" s="465">
        <f t="shared" si="303"/>
        <v>2326.4841374440002</v>
      </c>
      <c r="AB882" s="429">
        <f t="shared" si="304"/>
        <v>0.43987221354584993</v>
      </c>
      <c r="AC882" s="454">
        <f t="shared" si="305"/>
        <v>90.565284757528559</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84.446224473000001</v>
      </c>
      <c r="V883" s="475">
        <f t="shared" si="298"/>
        <v>34.75437934</v>
      </c>
      <c r="W883" s="460">
        <f t="shared" si="299"/>
        <v>18.168101891999999</v>
      </c>
      <c r="X883" s="476">
        <f t="shared" si="300"/>
        <v>479.28225014999998</v>
      </c>
      <c r="Y883" s="476">
        <f t="shared" si="301"/>
        <v>1252.2555395479999</v>
      </c>
      <c r="Z883" s="478">
        <f t="shared" si="302"/>
        <v>0</v>
      </c>
      <c r="AA883" s="465">
        <f t="shared" si="303"/>
        <v>1868.906495403</v>
      </c>
      <c r="AB883" s="429">
        <f t="shared" si="304"/>
        <v>0.35335725002892798</v>
      </c>
      <c r="AC883" s="454">
        <f t="shared" si="305"/>
        <v>98.840638776447094</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120.864983759</v>
      </c>
      <c r="V884" s="475">
        <f t="shared" si="298"/>
        <v>51.469839575000002</v>
      </c>
      <c r="W884" s="460">
        <f t="shared" si="299"/>
        <v>26.426625936000001</v>
      </c>
      <c r="X884" s="476">
        <f t="shared" si="300"/>
        <v>623.20375079999997</v>
      </c>
      <c r="Y884" s="476">
        <f t="shared" si="301"/>
        <v>1560.5764772919999</v>
      </c>
      <c r="Z884" s="478">
        <f t="shared" si="302"/>
        <v>0</v>
      </c>
      <c r="AA884" s="465">
        <f t="shared" si="303"/>
        <v>2382.541677362</v>
      </c>
      <c r="AB884" s="429">
        <f t="shared" si="304"/>
        <v>0.45047110557042919</v>
      </c>
      <c r="AC884" s="454">
        <f t="shared" si="305"/>
        <v>93.999544195439313</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80.367133105999997</v>
      </c>
      <c r="V885" s="475">
        <f t="shared" si="298"/>
        <v>38.170109849999996</v>
      </c>
      <c r="W885" s="460">
        <f t="shared" si="299"/>
        <v>22.579113209999999</v>
      </c>
      <c r="X885" s="476">
        <f t="shared" si="300"/>
        <v>716.71409955000001</v>
      </c>
      <c r="Y885" s="476">
        <f t="shared" si="301"/>
        <v>2105.643245452</v>
      </c>
      <c r="Z885" s="478">
        <f t="shared" si="302"/>
        <v>0</v>
      </c>
      <c r="AA885" s="465">
        <f t="shared" si="303"/>
        <v>2963.4737011679999</v>
      </c>
      <c r="AB885" s="429">
        <f t="shared" si="304"/>
        <v>0.5603088865887691</v>
      </c>
      <c r="AC885" s="454">
        <f t="shared" si="305"/>
        <v>110.6024903255213</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70.099958422</v>
      </c>
      <c r="V886" s="475">
        <f t="shared" si="298"/>
        <v>34.703859004999998</v>
      </c>
      <c r="W886" s="460">
        <f t="shared" si="299"/>
        <v>20.694487158000001</v>
      </c>
      <c r="X886" s="476">
        <f t="shared" si="300"/>
        <v>607.03734285000007</v>
      </c>
      <c r="Y886" s="476">
        <f t="shared" si="301"/>
        <v>1801.0711752879999</v>
      </c>
      <c r="Z886" s="478">
        <f t="shared" si="302"/>
        <v>0</v>
      </c>
      <c r="AA886" s="465">
        <f t="shared" si="303"/>
        <v>2533.6068227229998</v>
      </c>
      <c r="AB886" s="429">
        <f t="shared" si="304"/>
        <v>0.47903324309377948</v>
      </c>
      <c r="AC886" s="454">
        <f t="shared" si="305"/>
        <v>108.99745596156811</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54.326966980000002</v>
      </c>
      <c r="V887" s="475">
        <f t="shared" si="298"/>
        <v>23.493346670000001</v>
      </c>
      <c r="W887" s="460">
        <f t="shared" si="299"/>
        <v>16.038261516000002</v>
      </c>
      <c r="X887" s="476">
        <f t="shared" si="300"/>
        <v>572.95699109999998</v>
      </c>
      <c r="Y887" s="476">
        <f t="shared" si="301"/>
        <v>1841.513116392</v>
      </c>
      <c r="Z887" s="478">
        <f t="shared" si="302"/>
        <v>0</v>
      </c>
      <c r="AA887" s="465">
        <f t="shared" si="303"/>
        <v>2508.3286826580002</v>
      </c>
      <c r="AB887" s="429">
        <f t="shared" si="304"/>
        <v>0.47425386323652868</v>
      </c>
      <c r="AC887" s="454">
        <f t="shared" si="305"/>
        <v>117.96443359486936</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126.777244932</v>
      </c>
      <c r="V888" s="475">
        <f t="shared" si="298"/>
        <v>55.537963679999997</v>
      </c>
      <c r="W888" s="460">
        <f t="shared" si="299"/>
        <v>30.582610580999997</v>
      </c>
      <c r="X888" s="476">
        <f t="shared" si="300"/>
        <v>810.62537804999999</v>
      </c>
      <c r="Y888" s="476">
        <f t="shared" si="301"/>
        <v>2174.9994049480001</v>
      </c>
      <c r="Z888" s="478">
        <f t="shared" si="302"/>
        <v>0</v>
      </c>
      <c r="AA888" s="465">
        <f t="shared" si="303"/>
        <v>3198.5226021910003</v>
      </c>
      <c r="AB888" s="429">
        <f t="shared" si="304"/>
        <v>0.60474997205350733</v>
      </c>
      <c r="AC888" s="454">
        <f t="shared" si="305"/>
        <v>100.98846485348427</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74.362996929000005</v>
      </c>
      <c r="V889" s="475">
        <f t="shared" si="298"/>
        <v>32.011474929999999</v>
      </c>
      <c r="W889" s="460">
        <f t="shared" si="299"/>
        <v>19.153245279</v>
      </c>
      <c r="X889" s="476">
        <f t="shared" si="300"/>
        <v>611.33140125</v>
      </c>
      <c r="Y889" s="476">
        <f t="shared" si="301"/>
        <v>1776.22681154</v>
      </c>
      <c r="Z889" s="478">
        <f t="shared" si="302"/>
        <v>0</v>
      </c>
      <c r="AA889" s="465">
        <f t="shared" si="303"/>
        <v>2513.085929928</v>
      </c>
      <c r="AB889" s="429">
        <f t="shared" si="304"/>
        <v>0.47515332386613729</v>
      </c>
      <c r="AC889" s="454">
        <f t="shared" si="305"/>
        <v>110.06881578287175</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33.379375457999998</v>
      </c>
      <c r="V891" s="475">
        <f t="shared" si="298"/>
        <v>13.762122655000001</v>
      </c>
      <c r="W891" s="460">
        <f t="shared" si="299"/>
        <v>5.5010721089999999</v>
      </c>
      <c r="X891" s="476">
        <f t="shared" si="300"/>
        <v>115.58402595</v>
      </c>
      <c r="Y891" s="476">
        <f t="shared" si="301"/>
        <v>235.816424592</v>
      </c>
      <c r="Z891" s="478">
        <f t="shared" si="302"/>
        <v>0</v>
      </c>
      <c r="AA891" s="465">
        <f t="shared" si="303"/>
        <v>404.043020764</v>
      </c>
      <c r="AB891" s="429">
        <f t="shared" si="304"/>
        <v>7.6393083903195311E-2</v>
      </c>
      <c r="AC891" s="454">
        <f t="shared" si="305"/>
        <v>79.894820301576502</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77.034335313</v>
      </c>
      <c r="V893" s="475">
        <f t="shared" si="298"/>
        <v>25.993632004999998</v>
      </c>
      <c r="W893" s="460">
        <f t="shared" si="299"/>
        <v>12.279766026000001</v>
      </c>
      <c r="X893" s="476">
        <f t="shared" si="300"/>
        <v>287.32555305</v>
      </c>
      <c r="Y893" s="476">
        <f t="shared" si="301"/>
        <v>543.43461420000006</v>
      </c>
      <c r="Z893" s="478">
        <f t="shared" si="302"/>
        <v>0</v>
      </c>
      <c r="AA893" s="465">
        <f t="shared" si="303"/>
        <v>946.06790059400009</v>
      </c>
      <c r="AB893" s="429">
        <f t="shared" si="304"/>
        <v>0.17887462669578372</v>
      </c>
      <c r="AC893" s="454">
        <f t="shared" si="305"/>
        <v>83.48748328136854</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40.11833111</v>
      </c>
      <c r="V894" s="475">
        <f t="shared" si="298"/>
        <v>21.555806375</v>
      </c>
      <c r="W894" s="460">
        <f t="shared" si="299"/>
        <v>12.572616440999999</v>
      </c>
      <c r="X894" s="476">
        <f t="shared" si="300"/>
        <v>306.31935375</v>
      </c>
      <c r="Y894" s="476">
        <f t="shared" si="301"/>
        <v>817.42809257199997</v>
      </c>
      <c r="Z894" s="478">
        <f t="shared" si="302"/>
        <v>0</v>
      </c>
      <c r="AA894" s="465">
        <f t="shared" si="303"/>
        <v>1197.994200248</v>
      </c>
      <c r="AB894" s="429">
        <f t="shared" si="304"/>
        <v>0.22650674990508601</v>
      </c>
      <c r="AC894" s="454">
        <f t="shared" si="305"/>
        <v>100.13475169968822</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106.825221724</v>
      </c>
      <c r="V895" s="475">
        <f t="shared" si="298"/>
        <v>47.17255609</v>
      </c>
      <c r="W895" s="460">
        <f t="shared" si="299"/>
        <v>26.369274956999998</v>
      </c>
      <c r="X895" s="476">
        <f t="shared" si="300"/>
        <v>766.50237494999988</v>
      </c>
      <c r="Y895" s="476">
        <f t="shared" si="301"/>
        <v>2141.6983847800002</v>
      </c>
      <c r="Z895" s="478">
        <f t="shared" si="302"/>
        <v>0</v>
      </c>
      <c r="AA895" s="465">
        <f t="shared" si="303"/>
        <v>3088.5678125009999</v>
      </c>
      <c r="AB895" s="429">
        <f t="shared" si="304"/>
        <v>0.58396063764435624</v>
      </c>
      <c r="AC895" s="454">
        <f t="shared" si="305"/>
        <v>105.09739351102371</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50.819712449999997</v>
      </c>
      <c r="V897" s="475">
        <f t="shared" si="298"/>
        <v>25.467901149999999</v>
      </c>
      <c r="W897" s="460">
        <f t="shared" si="299"/>
        <v>14.740997414999999</v>
      </c>
      <c r="X897" s="476">
        <f t="shared" si="300"/>
        <v>486.50638094999999</v>
      </c>
      <c r="Y897" s="476">
        <f t="shared" si="301"/>
        <v>1510.484910352</v>
      </c>
      <c r="Z897" s="478">
        <f t="shared" si="302"/>
        <v>0</v>
      </c>
      <c r="AA897" s="465">
        <f t="shared" si="303"/>
        <v>2088.0199023169998</v>
      </c>
      <c r="AB897" s="429">
        <f t="shared" si="304"/>
        <v>0.39478538519890333</v>
      </c>
      <c r="AC897" s="454">
        <f t="shared" si="305"/>
        <v>113.53519424232832</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38.799386314000003</v>
      </c>
      <c r="V898" s="475">
        <f t="shared" si="298"/>
        <v>16.678469230000001</v>
      </c>
      <c r="W898" s="460">
        <f t="shared" si="299"/>
        <v>7.1956120829999994</v>
      </c>
      <c r="X898" s="476">
        <f t="shared" si="300"/>
        <v>248.70686040000001</v>
      </c>
      <c r="Y898" s="476">
        <f t="shared" si="301"/>
        <v>679.17603292399997</v>
      </c>
      <c r="Z898" s="478">
        <f t="shared" si="302"/>
        <v>0</v>
      </c>
      <c r="AA898" s="465">
        <f t="shared" si="303"/>
        <v>990.55636095099999</v>
      </c>
      <c r="AB898" s="429">
        <f t="shared" si="304"/>
        <v>0.18728613366439781</v>
      </c>
      <c r="AC898" s="454">
        <f t="shared" si="305"/>
        <v>105.22213045834772</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35.441131752000004</v>
      </c>
      <c r="V899" s="475">
        <f t="shared" si="298"/>
        <v>14.913237179999999</v>
      </c>
      <c r="W899" s="460">
        <f t="shared" si="299"/>
        <v>9.598216880999999</v>
      </c>
      <c r="X899" s="476">
        <f t="shared" si="300"/>
        <v>215.95625324999997</v>
      </c>
      <c r="Y899" s="476">
        <f t="shared" si="301"/>
        <v>510.01743973600003</v>
      </c>
      <c r="Z899" s="478">
        <f t="shared" si="302"/>
        <v>0</v>
      </c>
      <c r="AA899" s="465">
        <f t="shared" si="303"/>
        <v>785.92627879899999</v>
      </c>
      <c r="AB899" s="429">
        <f t="shared" si="304"/>
        <v>0.14859638472282094</v>
      </c>
      <c r="AC899" s="454">
        <f t="shared" si="305"/>
        <v>94.081894156819345</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26.014934113999999</v>
      </c>
      <c r="V900" s="475">
        <f t="shared" si="298"/>
        <v>11.31720275</v>
      </c>
      <c r="W900" s="460">
        <f t="shared" si="299"/>
        <v>7.3552483559999997</v>
      </c>
      <c r="X900" s="476">
        <f t="shared" si="300"/>
        <v>153.87612659999999</v>
      </c>
      <c r="Y900" s="476">
        <f t="shared" si="301"/>
        <v>362.53699663999998</v>
      </c>
      <c r="Z900" s="478">
        <f t="shared" si="302"/>
        <v>0</v>
      </c>
      <c r="AA900" s="465">
        <f t="shared" si="303"/>
        <v>561.1005084599999</v>
      </c>
      <c r="AB900" s="429">
        <f t="shared" si="304"/>
        <v>0.10608820352807712</v>
      </c>
      <c r="AC900" s="454">
        <f t="shared" si="305"/>
        <v>92.536599879916309</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67.940747758000001</v>
      </c>
      <c r="V901" s="475">
        <f t="shared" si="298"/>
        <v>27.560529325000001</v>
      </c>
      <c r="W901" s="460">
        <f t="shared" si="299"/>
        <v>11.823831024</v>
      </c>
      <c r="X901" s="476">
        <f t="shared" si="300"/>
        <v>243.53171234999999</v>
      </c>
      <c r="Y901" s="476">
        <f t="shared" si="301"/>
        <v>524.48941202399999</v>
      </c>
      <c r="Z901" s="478">
        <f t="shared" si="302"/>
        <v>0</v>
      </c>
      <c r="AA901" s="465">
        <f t="shared" si="303"/>
        <v>875.34623248100002</v>
      </c>
      <c r="AB901" s="429">
        <f t="shared" si="304"/>
        <v>0.16550316363792777</v>
      </c>
      <c r="AC901" s="454">
        <f t="shared" si="305"/>
        <v>81.943600938759644</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62.750400986000002</v>
      </c>
      <c r="V903" s="475">
        <f t="shared" si="298"/>
        <v>30.196261385</v>
      </c>
      <c r="W903" s="460">
        <f t="shared" si="299"/>
        <v>16.237071654000001</v>
      </c>
      <c r="X903" s="476">
        <f t="shared" si="300"/>
        <v>437.79349665000001</v>
      </c>
      <c r="Y903" s="476">
        <f t="shared" si="301"/>
        <v>1135.3794280760001</v>
      </c>
      <c r="Z903" s="478">
        <f t="shared" si="302"/>
        <v>0</v>
      </c>
      <c r="AA903" s="465">
        <f t="shared" si="303"/>
        <v>1682.3566587509999</v>
      </c>
      <c r="AB903" s="429">
        <f t="shared" si="304"/>
        <v>0.31808596308394782</v>
      </c>
      <c r="AC903" s="454">
        <f t="shared" si="305"/>
        <v>100.1628395442245</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82.522935286999996</v>
      </c>
      <c r="V904" s="475">
        <f t="shared" si="298"/>
        <v>37.430475095000006</v>
      </c>
      <c r="W904" s="460">
        <f t="shared" si="299"/>
        <v>20.455032467999999</v>
      </c>
      <c r="X904" s="476">
        <f t="shared" si="300"/>
        <v>558.81808335000005</v>
      </c>
      <c r="Y904" s="476">
        <f t="shared" si="301"/>
        <v>1600.7283112720002</v>
      </c>
      <c r="Z904" s="478">
        <f t="shared" si="302"/>
        <v>0</v>
      </c>
      <c r="AA904" s="465">
        <f t="shared" si="303"/>
        <v>2299.9548374720002</v>
      </c>
      <c r="AB904" s="429">
        <f t="shared" si="304"/>
        <v>0.43485627481036115</v>
      </c>
      <c r="AC904" s="454">
        <f t="shared" si="305"/>
        <v>104.22060669509551</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43.314415651000004</v>
      </c>
      <c r="V905" s="475">
        <f t="shared" ref="V905:V968" si="319">IFERROR(V$5*I905,"")</f>
        <v>16.9897867</v>
      </c>
      <c r="W905" s="460">
        <f t="shared" ref="W905:W968" si="320">IFERROR(W$5*K905,"")</f>
        <v>9.1208328600000002</v>
      </c>
      <c r="X905" s="476">
        <f t="shared" ref="X905:X968" si="321">IFERROR(X$5*M905,"")</f>
        <v>241.43381099999999</v>
      </c>
      <c r="Y905" s="476">
        <f t="shared" ref="Y905:Y968" si="322">IFERROR(Y$5*O905,"")</f>
        <v>615.71147664800003</v>
      </c>
      <c r="Z905" s="478">
        <f t="shared" ref="Z905:Z968" si="323">IFERROR(Z$5*Q905,"")</f>
        <v>0</v>
      </c>
      <c r="AA905" s="465">
        <f t="shared" ref="AA905:AA968" si="324">IFERROR(SUM(U905:Z905),"")</f>
        <v>926.57032285900004</v>
      </c>
      <c r="AB905" s="429">
        <f t="shared" ref="AB905:AB968" si="325">IF(OR(AA905="", AA905=0), "", AA905/$AA$5)</f>
        <v>0.17518818734335415</v>
      </c>
      <c r="AC905" s="454">
        <f t="shared" ref="AC905:AC968" si="326">IF(OR(AB905="", AB905=0), "", IF(AN905&gt;0, AB905/AN905*100, ""))</f>
        <v>98.363844364450244</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18.371562261000001</v>
      </c>
      <c r="V906" s="475">
        <f t="shared" si="319"/>
        <v>5.8835611850000005</v>
      </c>
      <c r="W906" s="460">
        <f t="shared" si="320"/>
        <v>3.1080124200000001</v>
      </c>
      <c r="X906" s="476">
        <f t="shared" si="321"/>
        <v>75.984527249999999</v>
      </c>
      <c r="Y906" s="476">
        <f t="shared" si="322"/>
        <v>147.12169284800001</v>
      </c>
      <c r="Z906" s="478">
        <f t="shared" si="323"/>
        <v>0</v>
      </c>
      <c r="AA906" s="465">
        <f t="shared" si="324"/>
        <v>250.46935596400002</v>
      </c>
      <c r="AB906" s="429">
        <f t="shared" si="325"/>
        <v>4.7356656449990549E-2</v>
      </c>
      <c r="AC906" s="454">
        <f t="shared" si="326"/>
        <v>86.080775382660292</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14.391205738</v>
      </c>
      <c r="V907" s="475">
        <f t="shared" si="319"/>
        <v>4.8082850649999997</v>
      </c>
      <c r="W907" s="460">
        <f t="shared" si="320"/>
        <v>1.9022369639999999</v>
      </c>
      <c r="X907" s="476">
        <f t="shared" si="321"/>
        <v>35.95320675</v>
      </c>
      <c r="Y907" s="476">
        <f t="shared" si="322"/>
        <v>73.485484368000002</v>
      </c>
      <c r="Z907" s="478">
        <f t="shared" si="323"/>
        <v>0</v>
      </c>
      <c r="AA907" s="465">
        <f t="shared" si="324"/>
        <v>130.54041888500001</v>
      </c>
      <c r="AB907" s="429">
        <f t="shared" si="325"/>
        <v>2.4681493455284555E-2</v>
      </c>
      <c r="AC907" s="454">
        <f t="shared" si="326"/>
        <v>75.576609750399115</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123.87411202400001</v>
      </c>
      <c r="V909" s="475">
        <f t="shared" si="319"/>
        <v>55.022595235000004</v>
      </c>
      <c r="W909" s="460">
        <f t="shared" si="320"/>
        <v>29.766821262000001</v>
      </c>
      <c r="X909" s="476">
        <f t="shared" si="321"/>
        <v>780.51914820000002</v>
      </c>
      <c r="Y909" s="476">
        <f t="shared" si="322"/>
        <v>2065.1958499040002</v>
      </c>
      <c r="Z909" s="478">
        <f t="shared" si="323"/>
        <v>0</v>
      </c>
      <c r="AA909" s="465">
        <f t="shared" si="324"/>
        <v>3054.3785266250002</v>
      </c>
      <c r="AB909" s="429">
        <f t="shared" si="325"/>
        <v>0.57749641267252794</v>
      </c>
      <c r="AC909" s="454">
        <f t="shared" si="326"/>
        <v>100.00879764053123</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61.683347791000003</v>
      </c>
      <c r="V910" s="475">
        <f t="shared" si="319"/>
        <v>25.691919984999998</v>
      </c>
      <c r="W910" s="460">
        <f t="shared" si="320"/>
        <v>13.850738100000001</v>
      </c>
      <c r="X910" s="476">
        <f t="shared" si="321"/>
        <v>376.79873085000003</v>
      </c>
      <c r="Y910" s="476">
        <f t="shared" si="322"/>
        <v>1026.1602022239999</v>
      </c>
      <c r="Z910" s="478">
        <f t="shared" si="323"/>
        <v>0</v>
      </c>
      <c r="AA910" s="465">
        <f t="shared" si="324"/>
        <v>1504.1849389499998</v>
      </c>
      <c r="AB910" s="429">
        <f t="shared" si="325"/>
        <v>0.28439874058423137</v>
      </c>
      <c r="AC910" s="454">
        <f t="shared" si="326"/>
        <v>101.66059785645496</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22.034869973999999</v>
      </c>
      <c r="V911" s="475">
        <f t="shared" si="319"/>
        <v>8.7356901349999987</v>
      </c>
      <c r="W911" s="460">
        <f t="shared" si="320"/>
        <v>4.6896862829999995</v>
      </c>
      <c r="X911" s="476">
        <f t="shared" si="321"/>
        <v>124.13875454999999</v>
      </c>
      <c r="Y911" s="476">
        <f t="shared" si="322"/>
        <v>328.461949076</v>
      </c>
      <c r="Z911" s="478">
        <f t="shared" si="323"/>
        <v>0</v>
      </c>
      <c r="AA911" s="465">
        <f t="shared" si="324"/>
        <v>488.06095001799997</v>
      </c>
      <c r="AB911" s="429">
        <f t="shared" si="325"/>
        <v>9.2278493102287765E-2</v>
      </c>
      <c r="AC911" s="454">
        <f t="shared" si="326"/>
        <v>99.573122716955666</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6.7691225939999997</v>
      </c>
      <c r="V912" s="475">
        <f t="shared" si="319"/>
        <v>2.8059357700000001</v>
      </c>
      <c r="W912" s="460">
        <f t="shared" si="320"/>
        <v>1.506344466</v>
      </c>
      <c r="X912" s="476">
        <f t="shared" si="321"/>
        <v>39.8738241</v>
      </c>
      <c r="Y912" s="476">
        <f t="shared" si="322"/>
        <v>102.88666994799999</v>
      </c>
      <c r="Z912" s="478">
        <f t="shared" si="323"/>
        <v>0</v>
      </c>
      <c r="AA912" s="465">
        <f t="shared" si="324"/>
        <v>153.841896878</v>
      </c>
      <c r="AB912" s="429">
        <f t="shared" si="325"/>
        <v>2.9087142536963508E-2</v>
      </c>
      <c r="AC912" s="454">
        <f t="shared" si="326"/>
        <v>98.761577934652081</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5.9324720649999998</v>
      </c>
      <c r="V913" s="475">
        <f t="shared" si="319"/>
        <v>2.3213307000000003</v>
      </c>
      <c r="W913" s="460">
        <f t="shared" si="320"/>
        <v>1.182539958</v>
      </c>
      <c r="X913" s="476">
        <f t="shared" si="321"/>
        <v>27.062284949999999</v>
      </c>
      <c r="Y913" s="476">
        <f t="shared" si="322"/>
        <v>62.826854259999998</v>
      </c>
      <c r="Z913" s="478">
        <f t="shared" si="323"/>
        <v>0</v>
      </c>
      <c r="AA913" s="465">
        <f t="shared" si="324"/>
        <v>99.325481932999992</v>
      </c>
      <c r="AB913" s="429">
        <f t="shared" si="325"/>
        <v>1.8779633566458686E-2</v>
      </c>
      <c r="AC913" s="454">
        <f t="shared" si="326"/>
        <v>90.388112273722101</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14.692166853</v>
      </c>
      <c r="V915" s="475">
        <f t="shared" si="319"/>
        <v>4.2037405000000003</v>
      </c>
      <c r="W915" s="460">
        <f t="shared" si="320"/>
        <v>2.2213660470000001</v>
      </c>
      <c r="X915" s="476">
        <f t="shared" si="321"/>
        <v>58.7730654</v>
      </c>
      <c r="Y915" s="476">
        <f t="shared" si="322"/>
        <v>113.080539992</v>
      </c>
      <c r="Z915" s="478">
        <f t="shared" si="323"/>
        <v>0</v>
      </c>
      <c r="AA915" s="465">
        <f t="shared" si="324"/>
        <v>192.97087879200001</v>
      </c>
      <c r="AB915" s="429">
        <f t="shared" si="325"/>
        <v>3.6485324029495177E-2</v>
      </c>
      <c r="AC915" s="454">
        <f t="shared" si="326"/>
        <v>87.437268683803211</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1.858675195</v>
      </c>
      <c r="V916" s="475">
        <f t="shared" si="319"/>
        <v>0.49984772500000002</v>
      </c>
      <c r="W916" s="460">
        <f t="shared" si="320"/>
        <v>0.27108417600000001</v>
      </c>
      <c r="X916" s="476">
        <f t="shared" si="321"/>
        <v>7.1030992500000005</v>
      </c>
      <c r="Y916" s="476">
        <f t="shared" si="322"/>
        <v>13.609852228000001</v>
      </c>
      <c r="Z916" s="478">
        <f t="shared" si="323"/>
        <v>0</v>
      </c>
      <c r="AA916" s="465">
        <f t="shared" si="324"/>
        <v>23.342558574000002</v>
      </c>
      <c r="AB916" s="429">
        <f t="shared" si="325"/>
        <v>4.4134162552467385E-3</v>
      </c>
      <c r="AC916" s="454">
        <f t="shared" si="326"/>
        <v>87.039655088009425</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0.79660731799999995</v>
      </c>
      <c r="V917" s="475">
        <f t="shared" si="319"/>
        <v>0.10243118499999999</v>
      </c>
      <c r="W917" s="460">
        <f t="shared" si="320"/>
        <v>5.4989372999999994E-2</v>
      </c>
      <c r="X917" s="476">
        <f t="shared" si="321"/>
        <v>1.4556010499999998</v>
      </c>
      <c r="Y917" s="476">
        <f t="shared" si="322"/>
        <v>0.92902004800000004</v>
      </c>
      <c r="Z917" s="478">
        <f t="shared" si="323"/>
        <v>0</v>
      </c>
      <c r="AA917" s="465">
        <f t="shared" si="324"/>
        <v>3.3386489739999998</v>
      </c>
      <c r="AB917" s="429">
        <f t="shared" si="325"/>
        <v>6.3124389752316123E-4</v>
      </c>
      <c r="AC917" s="454">
        <f t="shared" si="326"/>
        <v>60.936028951281152</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4.7519327179999999</v>
      </c>
      <c r="V918" s="475">
        <f t="shared" si="319"/>
        <v>1.3747763499999999</v>
      </c>
      <c r="W918" s="460">
        <f t="shared" si="320"/>
        <v>0.71867154899999997</v>
      </c>
      <c r="X918" s="476">
        <f t="shared" si="321"/>
        <v>12.365623349999998</v>
      </c>
      <c r="Y918" s="476">
        <f t="shared" si="322"/>
        <v>21.005674656</v>
      </c>
      <c r="Z918" s="478">
        <f t="shared" si="323"/>
        <v>0</v>
      </c>
      <c r="AA918" s="465">
        <f t="shared" si="324"/>
        <v>40.216678622999993</v>
      </c>
      <c r="AB918" s="429">
        <f t="shared" si="325"/>
        <v>7.6038341128757785E-3</v>
      </c>
      <c r="AC918" s="454">
        <f t="shared" si="326"/>
        <v>72.233617429449168</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14.809930239000002</v>
      </c>
      <c r="V919" s="475">
        <f t="shared" si="319"/>
        <v>4.8032264099999997</v>
      </c>
      <c r="W919" s="460">
        <f t="shared" si="320"/>
        <v>2.878794858</v>
      </c>
      <c r="X919" s="476">
        <f t="shared" si="321"/>
        <v>77.190686100000008</v>
      </c>
      <c r="Y919" s="476">
        <f t="shared" si="322"/>
        <v>214.09471396000001</v>
      </c>
      <c r="Z919" s="478">
        <f t="shared" si="323"/>
        <v>0</v>
      </c>
      <c r="AA919" s="465">
        <f t="shared" si="324"/>
        <v>313.77735156699998</v>
      </c>
      <c r="AB919" s="429">
        <f t="shared" si="325"/>
        <v>5.9326404153337113E-2</v>
      </c>
      <c r="AC919" s="454">
        <f t="shared" si="326"/>
        <v>101.77555346560261</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2.3874048769999998</v>
      </c>
      <c r="V920" s="475">
        <f t="shared" si="319"/>
        <v>1.8576686649999998</v>
      </c>
      <c r="W920" s="460">
        <f t="shared" si="320"/>
        <v>1.605799617</v>
      </c>
      <c r="X920" s="476">
        <f t="shared" si="321"/>
        <v>50.620270949999998</v>
      </c>
      <c r="Y920" s="476">
        <f t="shared" si="322"/>
        <v>188.00714061600002</v>
      </c>
      <c r="Z920" s="478">
        <f t="shared" si="323"/>
        <v>0</v>
      </c>
      <c r="AA920" s="465">
        <f t="shared" si="324"/>
        <v>244.47828472500001</v>
      </c>
      <c r="AB920" s="429">
        <f t="shared" si="325"/>
        <v>4.6223914676687468E-2</v>
      </c>
      <c r="AC920" s="454">
        <f t="shared" si="326"/>
        <v>124.49538940539233</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5.349478264</v>
      </c>
      <c r="V921" s="475">
        <f t="shared" si="319"/>
        <v>2.29954948</v>
      </c>
      <c r="W921" s="460">
        <f t="shared" si="320"/>
        <v>1.270049991</v>
      </c>
      <c r="X921" s="476">
        <f t="shared" si="321"/>
        <v>32.677808400000004</v>
      </c>
      <c r="Y921" s="476">
        <f t="shared" si="322"/>
        <v>86.463060448000007</v>
      </c>
      <c r="Z921" s="478">
        <f t="shared" si="323"/>
        <v>0</v>
      </c>
      <c r="AA921" s="465">
        <f t="shared" si="324"/>
        <v>128.059946583</v>
      </c>
      <c r="AB921" s="429">
        <f t="shared" si="325"/>
        <v>2.4212506444129325E-2</v>
      </c>
      <c r="AC921" s="454">
        <f t="shared" si="326"/>
        <v>100.16299697847542</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1.3995819500000002</v>
      </c>
      <c r="V922" s="475">
        <f t="shared" si="319"/>
        <v>0.63384512999999998</v>
      </c>
      <c r="W922" s="460">
        <f t="shared" si="320"/>
        <v>0.21945248999999997</v>
      </c>
      <c r="X922" s="476">
        <f t="shared" si="321"/>
        <v>6.7660865999999995</v>
      </c>
      <c r="Y922" s="476">
        <f t="shared" si="322"/>
        <v>15.951312516</v>
      </c>
      <c r="Z922" s="478">
        <f t="shared" si="323"/>
        <v>0</v>
      </c>
      <c r="AA922" s="465">
        <f t="shared" si="324"/>
        <v>24.970278686</v>
      </c>
      <c r="AB922" s="429">
        <f t="shared" si="325"/>
        <v>4.7211719958404237E-3</v>
      </c>
      <c r="AC922" s="454">
        <f t="shared" si="326"/>
        <v>93.617404055038122</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16.500532502999999</v>
      </c>
      <c r="V923" s="475">
        <f t="shared" si="319"/>
        <v>8.214214805000001</v>
      </c>
      <c r="W923" s="460">
        <f t="shared" si="320"/>
        <v>4.0302198689999997</v>
      </c>
      <c r="X923" s="476">
        <f t="shared" si="321"/>
        <v>119.74713030000001</v>
      </c>
      <c r="Y923" s="476">
        <f t="shared" si="322"/>
        <v>346.82255058800001</v>
      </c>
      <c r="Z923" s="478">
        <f t="shared" si="323"/>
        <v>0</v>
      </c>
      <c r="AA923" s="465">
        <f t="shared" si="324"/>
        <v>495.31464806500003</v>
      </c>
      <c r="AB923" s="429">
        <f t="shared" si="325"/>
        <v>9.364996181981472E-2</v>
      </c>
      <c r="AC923" s="454">
        <f t="shared" si="326"/>
        <v>105.757826942108</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40.011124451999997</v>
      </c>
      <c r="V924" s="475">
        <f t="shared" si="319"/>
        <v>18.873839524999998</v>
      </c>
      <c r="W924" s="460">
        <f t="shared" si="320"/>
        <v>10.34669334</v>
      </c>
      <c r="X924" s="476">
        <f t="shared" si="321"/>
        <v>270.15638939999997</v>
      </c>
      <c r="Y924" s="476">
        <f t="shared" si="322"/>
        <v>780.33381915199993</v>
      </c>
      <c r="Z924" s="478">
        <f t="shared" si="323"/>
        <v>0</v>
      </c>
      <c r="AA924" s="465">
        <f t="shared" si="324"/>
        <v>1119.7218658689999</v>
      </c>
      <c r="AB924" s="429">
        <f t="shared" si="325"/>
        <v>0.21170766985611644</v>
      </c>
      <c r="AC924" s="454">
        <f t="shared" si="326"/>
        <v>103.36052349661675</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2.8287997789999997</v>
      </c>
      <c r="V925" s="475">
        <f t="shared" si="319"/>
        <v>1.8431657750000001</v>
      </c>
      <c r="W925" s="460">
        <f t="shared" si="320"/>
        <v>0.55358903699999995</v>
      </c>
      <c r="X925" s="476">
        <f t="shared" si="321"/>
        <v>17.972772750000001</v>
      </c>
      <c r="Y925" s="476">
        <f t="shared" si="322"/>
        <v>40.506676460000001</v>
      </c>
      <c r="Z925" s="478">
        <f t="shared" si="323"/>
        <v>0</v>
      </c>
      <c r="AA925" s="465">
        <f t="shared" si="324"/>
        <v>63.705003801000004</v>
      </c>
      <c r="AB925" s="429">
        <f t="shared" si="325"/>
        <v>1.2044810701644924E-2</v>
      </c>
      <c r="AC925" s="454">
        <f t="shared" si="326"/>
        <v>93.433590786644871</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86.294428467000003</v>
      </c>
      <c r="V927" s="475">
        <f t="shared" si="319"/>
        <v>39.782036980000001</v>
      </c>
      <c r="W927" s="460">
        <f t="shared" si="320"/>
        <v>24.020068484999999</v>
      </c>
      <c r="X927" s="476">
        <f t="shared" si="321"/>
        <v>794.98811205000004</v>
      </c>
      <c r="Y927" s="476">
        <f t="shared" si="322"/>
        <v>2249.2817918000001</v>
      </c>
      <c r="Z927" s="478">
        <f t="shared" si="323"/>
        <v>0</v>
      </c>
      <c r="AA927" s="465">
        <f t="shared" si="324"/>
        <v>3194.366437782</v>
      </c>
      <c r="AB927" s="429">
        <f t="shared" si="325"/>
        <v>0.60396415915711854</v>
      </c>
      <c r="AC927" s="454">
        <f t="shared" si="326"/>
        <v>110.4412542517351</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81.846812086</v>
      </c>
      <c r="V928" s="475">
        <f t="shared" si="319"/>
        <v>34.867654205000001</v>
      </c>
      <c r="W928" s="460">
        <f t="shared" si="320"/>
        <v>19.455592251000002</v>
      </c>
      <c r="X928" s="476">
        <f t="shared" si="321"/>
        <v>581.97616425000001</v>
      </c>
      <c r="Y928" s="476">
        <f t="shared" si="322"/>
        <v>1575.374362432</v>
      </c>
      <c r="Z928" s="478">
        <f t="shared" si="323"/>
        <v>0</v>
      </c>
      <c r="AA928" s="465">
        <f t="shared" si="324"/>
        <v>2293.5205852240001</v>
      </c>
      <c r="AB928" s="429">
        <f t="shared" si="325"/>
        <v>0.43363974006882211</v>
      </c>
      <c r="AC928" s="454">
        <f t="shared" si="326"/>
        <v>104.8167005125747</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26.129593333999999</v>
      </c>
      <c r="V929" s="475">
        <f t="shared" si="319"/>
        <v>10.786591365</v>
      </c>
      <c r="W929" s="460">
        <f t="shared" si="320"/>
        <v>5.4870946409999997</v>
      </c>
      <c r="X929" s="476">
        <f t="shared" si="321"/>
        <v>145.24662284999999</v>
      </c>
      <c r="Y929" s="476">
        <f t="shared" si="322"/>
        <v>359.62447714000001</v>
      </c>
      <c r="Z929" s="478">
        <f t="shared" si="323"/>
        <v>0</v>
      </c>
      <c r="AA929" s="465">
        <f t="shared" si="324"/>
        <v>547.27437932999999</v>
      </c>
      <c r="AB929" s="429">
        <f t="shared" si="325"/>
        <v>0.1034740743675553</v>
      </c>
      <c r="AC929" s="454">
        <f t="shared" si="326"/>
        <v>96.755294414553575</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80.925451373000001</v>
      </c>
      <c r="V930" s="475">
        <f t="shared" si="319"/>
        <v>33.916086610000001</v>
      </c>
      <c r="W930" s="460">
        <f t="shared" si="320"/>
        <v>18.207583337999999</v>
      </c>
      <c r="X930" s="476">
        <f t="shared" si="321"/>
        <v>481.96544130000001</v>
      </c>
      <c r="Y930" s="476">
        <f t="shared" si="322"/>
        <v>1275.244856536</v>
      </c>
      <c r="Z930" s="478">
        <f t="shared" si="323"/>
        <v>0</v>
      </c>
      <c r="AA930" s="465">
        <f t="shared" si="324"/>
        <v>1890.2594191570001</v>
      </c>
      <c r="AB930" s="429">
        <f t="shared" si="325"/>
        <v>0.35739448272962754</v>
      </c>
      <c r="AC930" s="454">
        <f t="shared" si="326"/>
        <v>99.894464548639192</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35.822408908</v>
      </c>
      <c r="V931" s="475">
        <f t="shared" si="319"/>
        <v>13.204133125000002</v>
      </c>
      <c r="W931" s="460">
        <f t="shared" si="320"/>
        <v>8.0961613620000001</v>
      </c>
      <c r="X931" s="476">
        <f t="shared" si="321"/>
        <v>218.82466980000001</v>
      </c>
      <c r="Y931" s="476">
        <f t="shared" si="322"/>
        <v>627.90793134</v>
      </c>
      <c r="Z931" s="478">
        <f t="shared" si="323"/>
        <v>0</v>
      </c>
      <c r="AA931" s="465">
        <f t="shared" si="324"/>
        <v>903.85530453499996</v>
      </c>
      <c r="AB931" s="429">
        <f t="shared" si="325"/>
        <v>0.17089342116373604</v>
      </c>
      <c r="AC931" s="454">
        <f t="shared" si="326"/>
        <v>104.52886829096913</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85.281495741000001</v>
      </c>
      <c r="V932" s="475">
        <f t="shared" si="319"/>
        <v>36.659466494999997</v>
      </c>
      <c r="W932" s="460">
        <f t="shared" si="320"/>
        <v>19.728292463999999</v>
      </c>
      <c r="X932" s="476">
        <f t="shared" si="321"/>
        <v>509.52662550000002</v>
      </c>
      <c r="Y932" s="476">
        <f t="shared" si="322"/>
        <v>1393.4713340320002</v>
      </c>
      <c r="Z932" s="478">
        <f t="shared" si="323"/>
        <v>0</v>
      </c>
      <c r="AA932" s="465">
        <f t="shared" si="324"/>
        <v>2044.6672142320003</v>
      </c>
      <c r="AB932" s="429">
        <f t="shared" si="325"/>
        <v>0.38658862057704674</v>
      </c>
      <c r="AC932" s="454">
        <f t="shared" si="326"/>
        <v>100.4123217456653</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17.749536766000002</v>
      </c>
      <c r="V933" s="475">
        <f t="shared" si="319"/>
        <v>7.6298913700000002</v>
      </c>
      <c r="W933" s="460">
        <f t="shared" si="320"/>
        <v>4.3990716570000004</v>
      </c>
      <c r="X933" s="476">
        <f t="shared" si="321"/>
        <v>108.4247721</v>
      </c>
      <c r="Y933" s="476">
        <f t="shared" si="322"/>
        <v>286.88391551199999</v>
      </c>
      <c r="Z933" s="478">
        <f t="shared" si="323"/>
        <v>0</v>
      </c>
      <c r="AA933" s="465">
        <f t="shared" si="324"/>
        <v>425.08718740500001</v>
      </c>
      <c r="AB933" s="429">
        <f t="shared" si="325"/>
        <v>8.0371939384571753E-2</v>
      </c>
      <c r="AC933" s="454">
        <f t="shared" si="326"/>
        <v>99.235583303838041</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10.307496576</v>
      </c>
      <c r="V934" s="475">
        <f t="shared" si="319"/>
        <v>5.7451538800000002</v>
      </c>
      <c r="W934" s="460">
        <f t="shared" si="320"/>
        <v>2.9620815810000001</v>
      </c>
      <c r="X934" s="476">
        <f t="shared" si="321"/>
        <v>84.943444499999998</v>
      </c>
      <c r="Y934" s="476">
        <f t="shared" si="322"/>
        <v>240.044215216</v>
      </c>
      <c r="Z934" s="478">
        <f t="shared" si="323"/>
        <v>0</v>
      </c>
      <c r="AA934" s="465">
        <f t="shared" si="324"/>
        <v>344.00239175299998</v>
      </c>
      <c r="AB934" s="429">
        <f t="shared" si="325"/>
        <v>6.5041102619209673E-2</v>
      </c>
      <c r="AC934" s="454">
        <f t="shared" si="326"/>
        <v>105.17511043737744</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77.988759836</v>
      </c>
      <c r="V936" s="475">
        <f t="shared" si="319"/>
        <v>43.713988180000001</v>
      </c>
      <c r="W936" s="460">
        <f t="shared" si="320"/>
        <v>24.830695329000001</v>
      </c>
      <c r="X936" s="476">
        <f t="shared" si="321"/>
        <v>687.03605865000009</v>
      </c>
      <c r="Y936" s="476">
        <f t="shared" si="322"/>
        <v>1789.6130351359998</v>
      </c>
      <c r="Z936" s="478">
        <f t="shared" si="323"/>
        <v>0</v>
      </c>
      <c r="AA936" s="465">
        <f t="shared" si="324"/>
        <v>2623.1825371309997</v>
      </c>
      <c r="AB936" s="429">
        <f t="shared" si="325"/>
        <v>0.49596947194762708</v>
      </c>
      <c r="AC936" s="454">
        <f t="shared" si="326"/>
        <v>102.8218006422895</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8.1372823220000008</v>
      </c>
      <c r="V937" s="475">
        <f t="shared" si="319"/>
        <v>2.7317114150000004</v>
      </c>
      <c r="W937" s="460">
        <f t="shared" si="320"/>
        <v>1.0771945110000001</v>
      </c>
      <c r="X937" s="476">
        <f t="shared" si="321"/>
        <v>25.687894500000002</v>
      </c>
      <c r="Y937" s="476">
        <f t="shared" si="322"/>
        <v>48.661527456000002</v>
      </c>
      <c r="Z937" s="478">
        <f t="shared" si="323"/>
        <v>0</v>
      </c>
      <c r="AA937" s="465">
        <f t="shared" si="324"/>
        <v>86.295610204000013</v>
      </c>
      <c r="AB937" s="429">
        <f t="shared" si="325"/>
        <v>1.6316054113064853E-2</v>
      </c>
      <c r="AC937" s="454">
        <f t="shared" si="326"/>
        <v>80.03419946997154</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53.785650685</v>
      </c>
      <c r="V938" s="475">
        <f t="shared" si="319"/>
        <v>21.413910385000001</v>
      </c>
      <c r="W938" s="460">
        <f t="shared" si="320"/>
        <v>10.942636908000001</v>
      </c>
      <c r="X938" s="476">
        <f t="shared" si="321"/>
        <v>286.4137131</v>
      </c>
      <c r="Y938" s="476">
        <f t="shared" si="322"/>
        <v>775.45521369999994</v>
      </c>
      <c r="Z938" s="478">
        <f t="shared" si="323"/>
        <v>0</v>
      </c>
      <c r="AA938" s="465">
        <f t="shared" si="324"/>
        <v>1148.0111247780001</v>
      </c>
      <c r="AB938" s="429">
        <f t="shared" si="325"/>
        <v>0.2170563669461146</v>
      </c>
      <c r="AC938" s="454">
        <f t="shared" si="326"/>
        <v>99.895872905989592</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13.479131003000001</v>
      </c>
      <c r="V939" s="475">
        <f t="shared" si="319"/>
        <v>4.9712713400000004</v>
      </c>
      <c r="W939" s="460">
        <f t="shared" si="320"/>
        <v>2.6687877719999999</v>
      </c>
      <c r="X939" s="476">
        <f t="shared" si="321"/>
        <v>60.59349315</v>
      </c>
      <c r="Y939" s="476">
        <f t="shared" si="322"/>
        <v>188.15841124399998</v>
      </c>
      <c r="Z939" s="478">
        <f t="shared" si="323"/>
        <v>0</v>
      </c>
      <c r="AA939" s="465">
        <f t="shared" si="324"/>
        <v>269.87109450899999</v>
      </c>
      <c r="AB939" s="429">
        <f t="shared" si="325"/>
        <v>5.1024975327850254E-2</v>
      </c>
      <c r="AC939" s="454">
        <f t="shared" si="326"/>
        <v>99.693655717952424</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6.0807268209999998</v>
      </c>
      <c r="V940" s="475">
        <f t="shared" si="319"/>
        <v>2.9840752099999999</v>
      </c>
      <c r="W940" s="460">
        <f t="shared" si="320"/>
        <v>1.2859937639999999</v>
      </c>
      <c r="X940" s="476">
        <f t="shared" si="321"/>
        <v>35.739071100000004</v>
      </c>
      <c r="Y940" s="476">
        <f t="shared" si="322"/>
        <v>83.194501848000002</v>
      </c>
      <c r="Z940" s="478">
        <f t="shared" si="323"/>
        <v>0</v>
      </c>
      <c r="AA940" s="465">
        <f t="shared" si="324"/>
        <v>129.28436874300002</v>
      </c>
      <c r="AB940" s="429">
        <f t="shared" si="325"/>
        <v>2.4444009972206471E-2</v>
      </c>
      <c r="AC940" s="454">
        <f t="shared" si="326"/>
        <v>93.606597178101808</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24.928637343999998</v>
      </c>
      <c r="V941" s="475">
        <f t="shared" si="319"/>
        <v>5.6115796050000002</v>
      </c>
      <c r="W941" s="460">
        <f t="shared" si="320"/>
        <v>3.0125322089999997</v>
      </c>
      <c r="X941" s="476">
        <f t="shared" si="321"/>
        <v>65.470041449999997</v>
      </c>
      <c r="Y941" s="476">
        <f t="shared" si="322"/>
        <v>175.119486064</v>
      </c>
      <c r="Z941" s="478">
        <f t="shared" si="323"/>
        <v>0</v>
      </c>
      <c r="AA941" s="465">
        <f t="shared" si="324"/>
        <v>274.14227667199998</v>
      </c>
      <c r="AB941" s="429">
        <f t="shared" si="325"/>
        <v>5.1832534821705425E-2</v>
      </c>
      <c r="AC941" s="454">
        <f t="shared" si="326"/>
        <v>89.996520564588195</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16.687288332000001</v>
      </c>
      <c r="V942" s="475">
        <f t="shared" si="319"/>
        <v>5.6345068099999995</v>
      </c>
      <c r="W942" s="460">
        <f t="shared" si="320"/>
        <v>3.225431301</v>
      </c>
      <c r="X942" s="476">
        <f t="shared" si="321"/>
        <v>85.379063849999994</v>
      </c>
      <c r="Y942" s="476">
        <f t="shared" si="322"/>
        <v>210.13368386800002</v>
      </c>
      <c r="Z942" s="478">
        <f t="shared" si="323"/>
        <v>0</v>
      </c>
      <c r="AA942" s="465">
        <f t="shared" si="324"/>
        <v>321.05997416100001</v>
      </c>
      <c r="AB942" s="429">
        <f t="shared" si="325"/>
        <v>6.0703341682926834E-2</v>
      </c>
      <c r="AC942" s="454">
        <f t="shared" si="326"/>
        <v>96.982761941799268</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15.329488421000001</v>
      </c>
      <c r="V943" s="475">
        <f t="shared" si="319"/>
        <v>7.9519886799999995</v>
      </c>
      <c r="W943" s="460">
        <f t="shared" si="320"/>
        <v>4.2274859310000004</v>
      </c>
      <c r="X943" s="476">
        <f t="shared" si="321"/>
        <v>113.86592955</v>
      </c>
      <c r="Y943" s="476">
        <f t="shared" si="322"/>
        <v>298.48129579599998</v>
      </c>
      <c r="Z943" s="478">
        <f t="shared" si="323"/>
        <v>0</v>
      </c>
      <c r="AA943" s="465">
        <f t="shared" si="324"/>
        <v>439.85618837799996</v>
      </c>
      <c r="AB943" s="429">
        <f t="shared" si="325"/>
        <v>8.3164338887880496E-2</v>
      </c>
      <c r="AC943" s="454">
        <f t="shared" si="326"/>
        <v>100.76582226163451</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45.028331647000002</v>
      </c>
      <c r="V945" s="475">
        <f t="shared" si="319"/>
        <v>19.356070165000002</v>
      </c>
      <c r="W945" s="460">
        <f t="shared" si="320"/>
        <v>11.217667311000001</v>
      </c>
      <c r="X945" s="476">
        <f t="shared" si="321"/>
        <v>275.05994444999999</v>
      </c>
      <c r="Y945" s="476">
        <f t="shared" si="322"/>
        <v>673.27354939200006</v>
      </c>
      <c r="Z945" s="478">
        <f t="shared" si="323"/>
        <v>0</v>
      </c>
      <c r="AA945" s="465">
        <f t="shared" si="324"/>
        <v>1023.935562965</v>
      </c>
      <c r="AB945" s="429">
        <f t="shared" si="325"/>
        <v>0.19359719473719039</v>
      </c>
      <c r="AC945" s="454">
        <f t="shared" si="326"/>
        <v>96.129597680619128</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9.8635844840000004</v>
      </c>
      <c r="V946" s="475">
        <f t="shared" si="319"/>
        <v>2.0238825650000001</v>
      </c>
      <c r="W946" s="460">
        <f t="shared" si="320"/>
        <v>1.0865053769999999</v>
      </c>
      <c r="X946" s="476">
        <f t="shared" si="321"/>
        <v>22.889880449999996</v>
      </c>
      <c r="Y946" s="476">
        <f t="shared" si="322"/>
        <v>57.163880471999995</v>
      </c>
      <c r="Z946" s="478">
        <f t="shared" si="323"/>
        <v>0</v>
      </c>
      <c r="AA946" s="465">
        <f t="shared" si="324"/>
        <v>93.027733347999998</v>
      </c>
      <c r="AB946" s="429">
        <f t="shared" si="325"/>
        <v>1.7588907798827755E-2</v>
      </c>
      <c r="AC946" s="454">
        <f t="shared" si="326"/>
        <v>85.950263217534811</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17.172192387999999</v>
      </c>
      <c r="V947" s="475">
        <f t="shared" si="319"/>
        <v>7.3962671799999997</v>
      </c>
      <c r="W947" s="460">
        <f t="shared" si="320"/>
        <v>3.7551012870000005</v>
      </c>
      <c r="X947" s="476">
        <f t="shared" si="321"/>
        <v>95.258683800000014</v>
      </c>
      <c r="Y947" s="476">
        <f t="shared" si="322"/>
        <v>262.93136586000003</v>
      </c>
      <c r="Z947" s="478">
        <f t="shared" si="323"/>
        <v>0</v>
      </c>
      <c r="AA947" s="465">
        <f t="shared" si="324"/>
        <v>386.51361051500004</v>
      </c>
      <c r="AB947" s="429">
        <f t="shared" si="325"/>
        <v>7.3078769240877306E-2</v>
      </c>
      <c r="AC947" s="454">
        <f t="shared" si="326"/>
        <v>99.27614640530679</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12.446990504</v>
      </c>
      <c r="V948" s="475">
        <f t="shared" si="319"/>
        <v>5.4532404449999996</v>
      </c>
      <c r="W948" s="460">
        <f t="shared" si="320"/>
        <v>3.1024496460000002</v>
      </c>
      <c r="X948" s="476">
        <f t="shared" si="321"/>
        <v>76.033652400000008</v>
      </c>
      <c r="Y948" s="476">
        <f t="shared" si="322"/>
        <v>174.56051450000001</v>
      </c>
      <c r="Z948" s="478">
        <f t="shared" si="323"/>
        <v>0</v>
      </c>
      <c r="AA948" s="465">
        <f t="shared" si="324"/>
        <v>271.59684749500002</v>
      </c>
      <c r="AB948" s="429">
        <f t="shared" si="325"/>
        <v>5.1351266306485163E-2</v>
      </c>
      <c r="AC948" s="454">
        <f t="shared" si="326"/>
        <v>94.133502617823567</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9.147524151999999</v>
      </c>
      <c r="V949" s="475">
        <f t="shared" si="319"/>
        <v>4.4019328250000003</v>
      </c>
      <c r="W949" s="460">
        <f t="shared" si="320"/>
        <v>2.110967112</v>
      </c>
      <c r="X949" s="476">
        <f t="shared" si="321"/>
        <v>56.430981450000004</v>
      </c>
      <c r="Y949" s="476">
        <f t="shared" si="322"/>
        <v>122.50877684000001</v>
      </c>
      <c r="Z949" s="478">
        <f t="shared" si="323"/>
        <v>0</v>
      </c>
      <c r="AA949" s="465">
        <f t="shared" si="324"/>
        <v>194.60018237900002</v>
      </c>
      <c r="AB949" s="429">
        <f t="shared" si="325"/>
        <v>3.6793379160332769E-2</v>
      </c>
      <c r="AC949" s="454">
        <f t="shared" si="326"/>
        <v>90.932046509766352</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13.314618160999999</v>
      </c>
      <c r="V950" s="475">
        <f t="shared" si="319"/>
        <v>4.4140196749999996</v>
      </c>
      <c r="W950" s="460">
        <f t="shared" si="320"/>
        <v>2.3696316149999999</v>
      </c>
      <c r="X950" s="476">
        <f t="shared" si="321"/>
        <v>61.129567350000002</v>
      </c>
      <c r="Y950" s="476">
        <f t="shared" si="322"/>
        <v>147.20831384799999</v>
      </c>
      <c r="Z950" s="478">
        <f t="shared" si="323"/>
        <v>0</v>
      </c>
      <c r="AA950" s="465">
        <f t="shared" si="324"/>
        <v>228.43615064899998</v>
      </c>
      <c r="AB950" s="429">
        <f t="shared" si="325"/>
        <v>4.3190801786538092E-2</v>
      </c>
      <c r="AC950" s="454">
        <f t="shared" si="326"/>
        <v>94.668325086067796</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9.1003665090000005</v>
      </c>
      <c r="V951" s="475">
        <f t="shared" si="319"/>
        <v>3.0406444800000005</v>
      </c>
      <c r="W951" s="460">
        <f t="shared" si="320"/>
        <v>1.6564624560000001</v>
      </c>
      <c r="X951" s="476">
        <f t="shared" si="321"/>
        <v>43.209158400000007</v>
      </c>
      <c r="Y951" s="476">
        <f t="shared" si="322"/>
        <v>82.159611291999994</v>
      </c>
      <c r="Z951" s="478">
        <f t="shared" si="323"/>
        <v>0</v>
      </c>
      <c r="AA951" s="465">
        <f t="shared" si="324"/>
        <v>139.16624313700001</v>
      </c>
      <c r="AB951" s="429">
        <f t="shared" si="325"/>
        <v>2.6312392349593497E-2</v>
      </c>
      <c r="AC951" s="454">
        <f t="shared" si="326"/>
        <v>87.613232176128037</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101.94155996699999</v>
      </c>
      <c r="V952" s="475">
        <f t="shared" si="319"/>
        <v>47.980664470000001</v>
      </c>
      <c r="W952" s="460">
        <f t="shared" si="320"/>
        <v>25.132701213000001</v>
      </c>
      <c r="X952" s="476">
        <f t="shared" si="321"/>
        <v>723.52237230000003</v>
      </c>
      <c r="Y952" s="476">
        <f t="shared" si="322"/>
        <v>2118.7802291759999</v>
      </c>
      <c r="Z952" s="478">
        <f t="shared" si="323"/>
        <v>0</v>
      </c>
      <c r="AA952" s="465">
        <f t="shared" si="324"/>
        <v>3017.3575271259997</v>
      </c>
      <c r="AB952" s="429">
        <f t="shared" si="325"/>
        <v>0.57049679091056904</v>
      </c>
      <c r="AC952" s="454">
        <f t="shared" si="326"/>
        <v>106.2716210164606</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53.698346624000003</v>
      </c>
      <c r="V954" s="475">
        <f t="shared" si="319"/>
        <v>27.028699565</v>
      </c>
      <c r="W954" s="460">
        <f t="shared" si="320"/>
        <v>15.918618015</v>
      </c>
      <c r="X954" s="476">
        <f t="shared" si="321"/>
        <v>414.40788269999996</v>
      </c>
      <c r="Y954" s="476">
        <f t="shared" si="322"/>
        <v>1034.58243528</v>
      </c>
      <c r="Z954" s="478">
        <f t="shared" si="323"/>
        <v>0</v>
      </c>
      <c r="AA954" s="465">
        <f t="shared" si="324"/>
        <v>1545.6359821840001</v>
      </c>
      <c r="AB954" s="429">
        <f t="shared" si="325"/>
        <v>0.2922359580608811</v>
      </c>
      <c r="AC954" s="454">
        <f t="shared" si="326"/>
        <v>99.367091637363274</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15.401161151999998</v>
      </c>
      <c r="V955" s="475">
        <f t="shared" si="319"/>
        <v>5.7490237049999999</v>
      </c>
      <c r="W955" s="460">
        <f t="shared" si="320"/>
        <v>2.720711535</v>
      </c>
      <c r="X955" s="476">
        <f t="shared" si="321"/>
        <v>72.018834749999996</v>
      </c>
      <c r="Y955" s="476">
        <f t="shared" si="322"/>
        <v>135.05763076400001</v>
      </c>
      <c r="Z955" s="478">
        <f t="shared" si="323"/>
        <v>0</v>
      </c>
      <c r="AA955" s="465">
        <f t="shared" si="324"/>
        <v>230.947361906</v>
      </c>
      <c r="AB955" s="429">
        <f t="shared" si="325"/>
        <v>4.3665600662885232E-2</v>
      </c>
      <c r="AC955" s="454">
        <f t="shared" si="326"/>
        <v>87.01968891601642</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14.323688028000001</v>
      </c>
      <c r="V956" s="475">
        <f t="shared" si="319"/>
        <v>7.1746347449999996</v>
      </c>
      <c r="W956" s="460">
        <f t="shared" si="320"/>
        <v>2.7220211130000003</v>
      </c>
      <c r="X956" s="476">
        <f t="shared" si="321"/>
        <v>79.31952944999999</v>
      </c>
      <c r="Y956" s="476">
        <f t="shared" si="322"/>
        <v>192.00186181200002</v>
      </c>
      <c r="Z956" s="478">
        <f t="shared" si="323"/>
        <v>0</v>
      </c>
      <c r="AA956" s="465">
        <f t="shared" si="324"/>
        <v>295.54173514800004</v>
      </c>
      <c r="AB956" s="429">
        <f t="shared" si="325"/>
        <v>5.5878565919455482E-2</v>
      </c>
      <c r="AC956" s="454">
        <f t="shared" si="326"/>
        <v>94.989595487939752</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22.071701171000001</v>
      </c>
      <c r="V957" s="475">
        <f t="shared" si="319"/>
        <v>8.8298643000000006</v>
      </c>
      <c r="W957" s="460">
        <f t="shared" si="320"/>
        <v>5.3521229369999999</v>
      </c>
      <c r="X957" s="476">
        <f t="shared" si="321"/>
        <v>132.45320745000001</v>
      </c>
      <c r="Y957" s="476">
        <f t="shared" si="322"/>
        <v>314.92969140399998</v>
      </c>
      <c r="Z957" s="478">
        <f t="shared" si="323"/>
        <v>0</v>
      </c>
      <c r="AA957" s="465">
        <f t="shared" si="324"/>
        <v>483.63658726199998</v>
      </c>
      <c r="AB957" s="429">
        <f t="shared" si="325"/>
        <v>9.144197149971639E-2</v>
      </c>
      <c r="AC957" s="454">
        <f t="shared" si="326"/>
        <v>95.958673380951694</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3.760589703</v>
      </c>
      <c r="V958" s="475">
        <f t="shared" si="319"/>
        <v>1.199668835</v>
      </c>
      <c r="W958" s="460">
        <f t="shared" si="320"/>
        <v>0.64403274300000002</v>
      </c>
      <c r="X958" s="476">
        <f t="shared" si="321"/>
        <v>15.735411000000001</v>
      </c>
      <c r="Y958" s="476">
        <f t="shared" si="322"/>
        <v>45.107548196000003</v>
      </c>
      <c r="Z958" s="478">
        <f t="shared" si="323"/>
        <v>0</v>
      </c>
      <c r="AA958" s="465">
        <f t="shared" si="324"/>
        <v>66.447250477000011</v>
      </c>
      <c r="AB958" s="429">
        <f t="shared" si="325"/>
        <v>1.2563291827755722E-2</v>
      </c>
      <c r="AC958" s="454">
        <f t="shared" si="326"/>
        <v>97.207191115659242</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26.837866952000002</v>
      </c>
      <c r="V959" s="475">
        <f t="shared" si="319"/>
        <v>9.4517703999999991</v>
      </c>
      <c r="W959" s="460">
        <f t="shared" si="320"/>
        <v>3.2523914820000002</v>
      </c>
      <c r="X959" s="476">
        <f t="shared" si="321"/>
        <v>85.940528849999993</v>
      </c>
      <c r="Y959" s="476">
        <f t="shared" si="322"/>
        <v>217.97420600800001</v>
      </c>
      <c r="Z959" s="478">
        <f t="shared" si="323"/>
        <v>0</v>
      </c>
      <c r="AA959" s="465">
        <f t="shared" si="324"/>
        <v>343.45676369199998</v>
      </c>
      <c r="AB959" s="429">
        <f t="shared" si="325"/>
        <v>6.4937939816978638E-2</v>
      </c>
      <c r="AC959" s="454">
        <f t="shared" si="326"/>
        <v>90.231101513901109</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10.021257155000001</v>
      </c>
      <c r="V960" s="475">
        <f t="shared" si="319"/>
        <v>2.8064829699999998</v>
      </c>
      <c r="W960" s="460">
        <f t="shared" si="320"/>
        <v>1.506638226</v>
      </c>
      <c r="X960" s="476">
        <f t="shared" si="321"/>
        <v>39.8816001</v>
      </c>
      <c r="Y960" s="476">
        <f t="shared" si="322"/>
        <v>63.624774764000001</v>
      </c>
      <c r="Z960" s="478">
        <f t="shared" si="323"/>
        <v>0</v>
      </c>
      <c r="AA960" s="465">
        <f t="shared" si="324"/>
        <v>117.84075321500001</v>
      </c>
      <c r="AB960" s="429">
        <f t="shared" si="325"/>
        <v>2.2280346608999812E-2</v>
      </c>
      <c r="AC960" s="454">
        <f t="shared" si="326"/>
        <v>79.595368792345823</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70.594061381999992</v>
      </c>
      <c r="V961" s="475">
        <f t="shared" si="319"/>
        <v>33.437449534999999</v>
      </c>
      <c r="W961" s="460">
        <f t="shared" si="320"/>
        <v>18.555502227000002</v>
      </c>
      <c r="X961" s="476">
        <f t="shared" si="321"/>
        <v>508.73554304999999</v>
      </c>
      <c r="Y961" s="476">
        <f t="shared" si="322"/>
        <v>1618.502876176</v>
      </c>
      <c r="Z961" s="478">
        <f t="shared" si="323"/>
        <v>0</v>
      </c>
      <c r="AA961" s="465">
        <f t="shared" si="324"/>
        <v>2249.8254323699998</v>
      </c>
      <c r="AB961" s="429">
        <f t="shared" si="325"/>
        <v>0.42537822506522971</v>
      </c>
      <c r="AC961" s="454">
        <f t="shared" si="326"/>
        <v>108.88796611494224</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55.149485222000003</v>
      </c>
      <c r="V963" s="475">
        <f t="shared" si="319"/>
        <v>30.79397925</v>
      </c>
      <c r="W963" s="460">
        <f t="shared" si="320"/>
        <v>17.044684347</v>
      </c>
      <c r="X963" s="476">
        <f t="shared" si="321"/>
        <v>437.59865250000001</v>
      </c>
      <c r="Y963" s="476">
        <f t="shared" si="322"/>
        <v>1157.8536197999999</v>
      </c>
      <c r="Z963" s="478">
        <f t="shared" si="323"/>
        <v>0</v>
      </c>
      <c r="AA963" s="465">
        <f t="shared" si="324"/>
        <v>1698.4404211189999</v>
      </c>
      <c r="AB963" s="429">
        <f t="shared" si="325"/>
        <v>0.32112694670429193</v>
      </c>
      <c r="AC963" s="454">
        <f t="shared" si="326"/>
        <v>100.37743470979427</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20.511902177</v>
      </c>
      <c r="V964" s="475">
        <f t="shared" si="319"/>
        <v>5.9600249750000005</v>
      </c>
      <c r="W964" s="460">
        <f t="shared" si="320"/>
        <v>2.71379058</v>
      </c>
      <c r="X964" s="476">
        <f t="shared" si="321"/>
        <v>72.714924449999998</v>
      </c>
      <c r="Y964" s="476">
        <f t="shared" si="322"/>
        <v>122.72053571600001</v>
      </c>
      <c r="Z964" s="478">
        <f t="shared" si="323"/>
        <v>0</v>
      </c>
      <c r="AA964" s="465">
        <f t="shared" si="324"/>
        <v>224.62117789800001</v>
      </c>
      <c r="AB964" s="429">
        <f t="shared" si="325"/>
        <v>4.246949856267726E-2</v>
      </c>
      <c r="AC964" s="454">
        <f t="shared" si="326"/>
        <v>81.933829691649279</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7.5766073110000001</v>
      </c>
      <c r="V965" s="475">
        <f t="shared" si="319"/>
        <v>2.530899845</v>
      </c>
      <c r="W965" s="460">
        <f t="shared" si="320"/>
        <v>1.26381162</v>
      </c>
      <c r="X965" s="476">
        <f t="shared" si="321"/>
        <v>31.875793649999999</v>
      </c>
      <c r="Y965" s="476">
        <f t="shared" si="322"/>
        <v>77.251915471999993</v>
      </c>
      <c r="Z965" s="478">
        <f t="shared" si="323"/>
        <v>0</v>
      </c>
      <c r="AA965" s="465">
        <f t="shared" si="324"/>
        <v>120.49902789799999</v>
      </c>
      <c r="AB965" s="429">
        <f t="shared" si="325"/>
        <v>2.2782951011155225E-2</v>
      </c>
      <c r="AC965" s="454">
        <f t="shared" si="326"/>
        <v>92.206087609695757</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11.700204762999999</v>
      </c>
      <c r="V966" s="475">
        <f t="shared" si="319"/>
        <v>4.7681278999999996</v>
      </c>
      <c r="W966" s="460">
        <f t="shared" si="320"/>
        <v>2.658901932</v>
      </c>
      <c r="X966" s="476">
        <f t="shared" si="321"/>
        <v>69.423825600000001</v>
      </c>
      <c r="Y966" s="476">
        <f t="shared" si="322"/>
        <v>173.3146902</v>
      </c>
      <c r="Z966" s="478">
        <f t="shared" si="323"/>
        <v>0</v>
      </c>
      <c r="AA966" s="465">
        <f t="shared" si="324"/>
        <v>261.86575039499996</v>
      </c>
      <c r="AB966" s="429">
        <f t="shared" si="325"/>
        <v>4.9511391642087343E-2</v>
      </c>
      <c r="AC966" s="454">
        <f t="shared" si="326"/>
        <v>97.775614351645032</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8.453959631</v>
      </c>
      <c r="V967" s="475">
        <f t="shared" si="319"/>
        <v>1.8592619100000001</v>
      </c>
      <c r="W967" s="460">
        <f t="shared" si="320"/>
        <v>0.99813007800000009</v>
      </c>
      <c r="X967" s="476">
        <f t="shared" si="321"/>
        <v>23.393971800000003</v>
      </c>
      <c r="Y967" s="476">
        <f t="shared" si="322"/>
        <v>41.744238723999999</v>
      </c>
      <c r="Z967" s="478">
        <f t="shared" si="323"/>
        <v>0</v>
      </c>
      <c r="AA967" s="465">
        <f t="shared" si="324"/>
        <v>76.449562143000009</v>
      </c>
      <c r="AB967" s="429">
        <f t="shared" si="325"/>
        <v>1.4454445479863871E-2</v>
      </c>
      <c r="AC967" s="454">
        <f t="shared" si="326"/>
        <v>79.975580803660392</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83.13471765300001</v>
      </c>
      <c r="V968" s="475">
        <f t="shared" si="319"/>
        <v>34.476150750000002</v>
      </c>
      <c r="W968" s="460">
        <f t="shared" si="320"/>
        <v>18.50824935</v>
      </c>
      <c r="X968" s="476">
        <f t="shared" si="321"/>
        <v>489.92424749999998</v>
      </c>
      <c r="Y968" s="476">
        <f t="shared" si="322"/>
        <v>1296.3032682</v>
      </c>
      <c r="Z968" s="478">
        <f t="shared" si="323"/>
        <v>0</v>
      </c>
      <c r="AA968" s="465">
        <f t="shared" si="324"/>
        <v>1922.3466334530001</v>
      </c>
      <c r="AB968" s="429">
        <f t="shared" si="325"/>
        <v>0.36346126554225755</v>
      </c>
      <c r="AC968" s="454">
        <f t="shared" si="326"/>
        <v>100.32343221069941</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6.0823211150000001</v>
      </c>
      <c r="V969" s="475">
        <f t="shared" ref="V969:V1006" si="340">IFERROR(V$5*I969,"")</f>
        <v>2.2786148050000001</v>
      </c>
      <c r="W969" s="460">
        <f t="shared" ref="W969:W1006" si="341">IFERROR(W$5*K969,"")</f>
        <v>1.380177963</v>
      </c>
      <c r="X969" s="476">
        <f t="shared" ref="X969:X1006" si="342">IFERROR(X$5*M969,"")</f>
        <v>36.534122549999999</v>
      </c>
      <c r="Y969" s="476">
        <f t="shared" ref="Y969:Y1006" si="343">IFERROR(Y$5*O969,"")</f>
        <v>96.666582036000008</v>
      </c>
      <c r="Z969" s="478">
        <f t="shared" ref="Z969:Z1006" si="344">IFERROR(Z$5*Q969,"")</f>
        <v>0</v>
      </c>
      <c r="AA969" s="465">
        <f t="shared" ref="AA969:AA1006" si="345">IFERROR(SUM(U969:Z969),"")</f>
        <v>142.941818469</v>
      </c>
      <c r="AB969" s="429">
        <f t="shared" ref="AB969:AB1006" si="346">IF(OR(AA969="", AA969=0), "", AA969/$AA$5)</f>
        <v>2.7026246638116844E-2</v>
      </c>
      <c r="AC969" s="454">
        <f t="shared" ref="AC969:AC1006" si="347">IF(OR(AB969="", AB969=0), "", IF(AN969&gt;0, AB969/AN969*100, ""))</f>
        <v>100.27898269187716</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24.390942355</v>
      </c>
      <c r="V970" s="475">
        <f t="shared" si="340"/>
        <v>12.781461309999999</v>
      </c>
      <c r="W970" s="460">
        <f t="shared" si="341"/>
        <v>6.6103230269999997</v>
      </c>
      <c r="X970" s="476">
        <f t="shared" si="342"/>
        <v>187.14755565000002</v>
      </c>
      <c r="Y970" s="476">
        <f t="shared" si="343"/>
        <v>625.67050912399998</v>
      </c>
      <c r="Z970" s="478">
        <f t="shared" si="344"/>
        <v>0</v>
      </c>
      <c r="AA970" s="465">
        <f t="shared" si="345"/>
        <v>856.60079146599992</v>
      </c>
      <c r="AB970" s="429">
        <f t="shared" si="346"/>
        <v>0.16195893202231043</v>
      </c>
      <c r="AC970" s="454">
        <f t="shared" si="347"/>
        <v>110.97263788485905</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114.87275130499999</v>
      </c>
      <c r="V972" s="475">
        <f t="shared" si="340"/>
        <v>56.632041344999998</v>
      </c>
      <c r="W972" s="460">
        <f t="shared" si="341"/>
        <v>30.234119420999999</v>
      </c>
      <c r="X972" s="476">
        <f t="shared" si="342"/>
        <v>840.59387145000005</v>
      </c>
      <c r="Y972" s="476">
        <f t="shared" si="343"/>
        <v>2249.6192493560002</v>
      </c>
      <c r="Z972" s="478">
        <f t="shared" si="344"/>
        <v>0</v>
      </c>
      <c r="AA972" s="465">
        <f t="shared" si="345"/>
        <v>3291.9520328770004</v>
      </c>
      <c r="AB972" s="429">
        <f t="shared" si="346"/>
        <v>0.62241482943410864</v>
      </c>
      <c r="AC972" s="454">
        <f t="shared" si="347"/>
        <v>102.6161047223312</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7.8167638119999996</v>
      </c>
      <c r="V973" s="475">
        <f t="shared" si="340"/>
        <v>2.6111220249999998</v>
      </c>
      <c r="W973" s="460">
        <f t="shared" si="341"/>
        <v>1.094052459</v>
      </c>
      <c r="X973" s="476">
        <f t="shared" si="342"/>
        <v>18.7185168</v>
      </c>
      <c r="Y973" s="476">
        <f t="shared" si="343"/>
        <v>66.540091140000001</v>
      </c>
      <c r="Z973" s="478">
        <f t="shared" si="344"/>
        <v>0</v>
      </c>
      <c r="AA973" s="465">
        <f t="shared" si="345"/>
        <v>96.780546235999992</v>
      </c>
      <c r="AB973" s="429">
        <f t="shared" si="346"/>
        <v>1.8298458354320285E-2</v>
      </c>
      <c r="AC973" s="454">
        <f t="shared" si="347"/>
        <v>89.884938435013567</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30.842801769000001</v>
      </c>
      <c r="V974" s="475">
        <f t="shared" si="340"/>
        <v>12.945870115</v>
      </c>
      <c r="W974" s="460">
        <f t="shared" si="341"/>
        <v>6.6048788790000001</v>
      </c>
      <c r="X974" s="476">
        <f t="shared" si="342"/>
        <v>171.39194594999998</v>
      </c>
      <c r="Y974" s="476">
        <f t="shared" si="343"/>
        <v>465.75461953199999</v>
      </c>
      <c r="Z974" s="478">
        <f t="shared" si="344"/>
        <v>0</v>
      </c>
      <c r="AA974" s="465">
        <f t="shared" si="345"/>
        <v>687.54011624500004</v>
      </c>
      <c r="AB974" s="429">
        <f t="shared" si="346"/>
        <v>0.12999434982889016</v>
      </c>
      <c r="AC974" s="454">
        <f t="shared" si="347"/>
        <v>99.742000746515174</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10.806896463999999</v>
      </c>
      <c r="V975" s="475">
        <f t="shared" si="340"/>
        <v>6.0547073899999999</v>
      </c>
      <c r="W975" s="460">
        <f t="shared" si="341"/>
        <v>3.5555410410000001</v>
      </c>
      <c r="X975" s="476">
        <f t="shared" si="342"/>
        <v>86.074871399999992</v>
      </c>
      <c r="Y975" s="476">
        <f t="shared" si="343"/>
        <v>227.74773380799996</v>
      </c>
      <c r="Z975" s="478">
        <f t="shared" si="344"/>
        <v>0</v>
      </c>
      <c r="AA975" s="465">
        <f t="shared" si="345"/>
        <v>334.23975010299995</v>
      </c>
      <c r="AB975" s="429">
        <f t="shared" si="346"/>
        <v>6.3195263774437502E-2</v>
      </c>
      <c r="AC975" s="454">
        <f t="shared" si="347"/>
        <v>99.67115460100419</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4.8103140670000002</v>
      </c>
      <c r="V976" s="475">
        <f t="shared" si="340"/>
        <v>2.0677820649999998</v>
      </c>
      <c r="W976" s="460">
        <f t="shared" si="341"/>
        <v>1.1100724769999999</v>
      </c>
      <c r="X976" s="476">
        <f t="shared" si="342"/>
        <v>29.568894750000002</v>
      </c>
      <c r="Y976" s="476">
        <f t="shared" si="343"/>
        <v>73.059591236000003</v>
      </c>
      <c r="Z976" s="478">
        <f t="shared" si="344"/>
        <v>0</v>
      </c>
      <c r="AA976" s="465">
        <f t="shared" si="345"/>
        <v>110.616654595</v>
      </c>
      <c r="AB976" s="429">
        <f t="shared" si="346"/>
        <v>2.0914474304216297E-2</v>
      </c>
      <c r="AC976" s="454">
        <f t="shared" si="347"/>
        <v>95.539298679200741</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20.557043415999999</v>
      </c>
      <c r="V977" s="475">
        <f t="shared" si="340"/>
        <v>4.7615190350000001</v>
      </c>
      <c r="W977" s="460">
        <f t="shared" si="341"/>
        <v>2.5174983120000003</v>
      </c>
      <c r="X977" s="476">
        <f t="shared" si="342"/>
        <v>66.639661200000006</v>
      </c>
      <c r="Y977" s="476">
        <f t="shared" si="343"/>
        <v>110.272526496</v>
      </c>
      <c r="Z977" s="478">
        <f t="shared" si="344"/>
        <v>0</v>
      </c>
      <c r="AA977" s="465">
        <f t="shared" si="345"/>
        <v>204.74824845900002</v>
      </c>
      <c r="AB977" s="429">
        <f t="shared" si="346"/>
        <v>3.8712090841179811E-2</v>
      </c>
      <c r="AC977" s="454">
        <f t="shared" si="347"/>
        <v>81.933400303738694</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14.847005640999999</v>
      </c>
      <c r="V978" s="475">
        <f t="shared" si="340"/>
        <v>5.6771666549999997</v>
      </c>
      <c r="W978" s="460">
        <f t="shared" si="341"/>
        <v>3.7073922659999998</v>
      </c>
      <c r="X978" s="476">
        <f t="shared" si="342"/>
        <v>67.129434450000005</v>
      </c>
      <c r="Y978" s="476">
        <f t="shared" si="343"/>
        <v>195.69010897999999</v>
      </c>
      <c r="Z978" s="478">
        <f t="shared" si="344"/>
        <v>0</v>
      </c>
      <c r="AA978" s="465">
        <f t="shared" si="345"/>
        <v>287.05110799199997</v>
      </c>
      <c r="AB978" s="429">
        <f t="shared" si="346"/>
        <v>5.4273228964265452E-2</v>
      </c>
      <c r="AC978" s="454">
        <f t="shared" si="347"/>
        <v>93.240458502965566</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12.637922570000001</v>
      </c>
      <c r="V979" s="475">
        <f t="shared" si="340"/>
        <v>4.8667218449999998</v>
      </c>
      <c r="W979" s="460">
        <f t="shared" si="341"/>
        <v>2.5186937010000001</v>
      </c>
      <c r="X979" s="476">
        <f t="shared" si="342"/>
        <v>69.158678850000001</v>
      </c>
      <c r="Y979" s="476">
        <f t="shared" si="343"/>
        <v>182.98874137199999</v>
      </c>
      <c r="Z979" s="478">
        <f t="shared" si="344"/>
        <v>0</v>
      </c>
      <c r="AA979" s="465">
        <f t="shared" si="345"/>
        <v>272.17075833799998</v>
      </c>
      <c r="AB979" s="429">
        <f t="shared" si="346"/>
        <v>5.1459776581206276E-2</v>
      </c>
      <c r="AC979" s="454">
        <f t="shared" si="347"/>
        <v>99.726700892824681</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128.752511771</v>
      </c>
      <c r="V981" s="475">
        <f t="shared" si="340"/>
        <v>59.345490435000002</v>
      </c>
      <c r="W981" s="460">
        <f t="shared" si="341"/>
        <v>32.107718763000001</v>
      </c>
      <c r="X981" s="476">
        <f t="shared" si="342"/>
        <v>864.75206879999996</v>
      </c>
      <c r="Y981" s="476">
        <f t="shared" si="343"/>
        <v>2281.7183058119999</v>
      </c>
      <c r="Z981" s="478">
        <f t="shared" si="344"/>
        <v>0</v>
      </c>
      <c r="AA981" s="465">
        <f t="shared" si="345"/>
        <v>3366.6760955809996</v>
      </c>
      <c r="AB981" s="429">
        <f t="shared" si="346"/>
        <v>0.63654303187388916</v>
      </c>
      <c r="AC981" s="454">
        <f t="shared" si="347"/>
        <v>100.9139791178832</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7.3244217799999998</v>
      </c>
      <c r="V982" s="475">
        <f t="shared" si="340"/>
        <v>1.4836289649999999</v>
      </c>
      <c r="W982" s="460">
        <f t="shared" si="341"/>
        <v>0.8285403899999999</v>
      </c>
      <c r="X982" s="476">
        <f t="shared" si="342"/>
        <v>17.232524550000001</v>
      </c>
      <c r="Y982" s="476">
        <f t="shared" si="343"/>
        <v>57.667250284000005</v>
      </c>
      <c r="Z982" s="478">
        <f t="shared" si="344"/>
        <v>0</v>
      </c>
      <c r="AA982" s="465">
        <f t="shared" si="345"/>
        <v>84.536365969000002</v>
      </c>
      <c r="AB982" s="429">
        <f t="shared" si="346"/>
        <v>1.5983430888447722E-2</v>
      </c>
      <c r="AC982" s="454">
        <f t="shared" si="347"/>
        <v>95.72910036600743</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31.444191389</v>
      </c>
      <c r="V983" s="475">
        <f t="shared" si="340"/>
        <v>14.71871385</v>
      </c>
      <c r="W983" s="460">
        <f t="shared" si="341"/>
        <v>7.2052054890000008</v>
      </c>
      <c r="X983" s="476">
        <f t="shared" si="342"/>
        <v>192.07990215000001</v>
      </c>
      <c r="Y983" s="476">
        <f t="shared" si="343"/>
        <v>508.22919294799999</v>
      </c>
      <c r="Z983" s="478">
        <f t="shared" si="344"/>
        <v>0</v>
      </c>
      <c r="AA983" s="465">
        <f t="shared" si="345"/>
        <v>753.67720582599998</v>
      </c>
      <c r="AB983" s="429">
        <f t="shared" si="346"/>
        <v>0.14249899902174323</v>
      </c>
      <c r="AC983" s="454">
        <f t="shared" si="347"/>
        <v>99.469997928291406</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10.538536605999999</v>
      </c>
      <c r="V984" s="475">
        <f t="shared" si="340"/>
        <v>3.4465306500000001</v>
      </c>
      <c r="W984" s="460">
        <f t="shared" si="341"/>
        <v>2.3022104310000002</v>
      </c>
      <c r="X984" s="476">
        <f t="shared" si="342"/>
        <v>60.940864349999998</v>
      </c>
      <c r="Y984" s="476">
        <f t="shared" si="343"/>
        <v>159.70574168799999</v>
      </c>
      <c r="Z984" s="478">
        <f t="shared" si="344"/>
        <v>0</v>
      </c>
      <c r="AA984" s="465">
        <f t="shared" si="345"/>
        <v>236.93388372499999</v>
      </c>
      <c r="AB984" s="429">
        <f t="shared" si="346"/>
        <v>4.4797482269805254E-2</v>
      </c>
      <c r="AC984" s="454">
        <f t="shared" si="347"/>
        <v>99.788079065343695</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7.2030823930000007</v>
      </c>
      <c r="V985" s="475">
        <f t="shared" si="340"/>
        <v>3.0963476350000003</v>
      </c>
      <c r="W985" s="460">
        <f t="shared" si="341"/>
        <v>1.6622497830000003</v>
      </c>
      <c r="X985" s="476">
        <f t="shared" si="342"/>
        <v>44.000729550000003</v>
      </c>
      <c r="Y985" s="476">
        <f t="shared" si="343"/>
        <v>116.42267107600001</v>
      </c>
      <c r="Z985" s="478">
        <f t="shared" si="344"/>
        <v>0</v>
      </c>
      <c r="AA985" s="465">
        <f t="shared" si="345"/>
        <v>172.38508043700003</v>
      </c>
      <c r="AB985" s="429">
        <f t="shared" si="346"/>
        <v>3.2593133000000003E-2</v>
      </c>
      <c r="AC985" s="454">
        <f t="shared" si="347"/>
        <v>99.630154746578185</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8.2128862009999999</v>
      </c>
      <c r="V986" s="475">
        <f t="shared" si="340"/>
        <v>2.9549511550000003</v>
      </c>
      <c r="W986" s="460">
        <f t="shared" si="341"/>
        <v>1.2764640570000001</v>
      </c>
      <c r="X986" s="476">
        <f t="shared" si="342"/>
        <v>32.392977299999998</v>
      </c>
      <c r="Y986" s="476">
        <f t="shared" si="343"/>
        <v>97.756063468000008</v>
      </c>
      <c r="Z986" s="478">
        <f t="shared" si="344"/>
        <v>0</v>
      </c>
      <c r="AA986" s="465">
        <f t="shared" si="345"/>
        <v>142.593342181</v>
      </c>
      <c r="AB986" s="429">
        <f t="shared" si="346"/>
        <v>2.6960359648515786E-2</v>
      </c>
      <c r="AC986" s="454">
        <f t="shared" si="347"/>
        <v>98.391435012042606</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15.322093761</v>
      </c>
      <c r="V987" s="475">
        <f t="shared" si="340"/>
        <v>5.0975406850000002</v>
      </c>
      <c r="W987" s="460">
        <f t="shared" si="341"/>
        <v>3.1358684669999999</v>
      </c>
      <c r="X987" s="476">
        <f t="shared" si="342"/>
        <v>71.649100799999999</v>
      </c>
      <c r="Y987" s="476">
        <f t="shared" si="343"/>
        <v>113.55585531599999</v>
      </c>
      <c r="Z987" s="478">
        <f t="shared" si="344"/>
        <v>0</v>
      </c>
      <c r="AA987" s="465">
        <f t="shared" si="345"/>
        <v>208.760459029</v>
      </c>
      <c r="AB987" s="429">
        <f t="shared" si="346"/>
        <v>3.9470686146530536E-2</v>
      </c>
      <c r="AC987" s="454">
        <f t="shared" si="347"/>
        <v>80.514980067985746</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9.9671181220000005</v>
      </c>
      <c r="V988" s="475">
        <f t="shared" si="340"/>
        <v>5.0471053750000001</v>
      </c>
      <c r="W988" s="460">
        <f t="shared" si="341"/>
        <v>2.628348801</v>
      </c>
      <c r="X988" s="476">
        <f t="shared" si="342"/>
        <v>71.722023750000005</v>
      </c>
      <c r="Y988" s="476">
        <f t="shared" si="343"/>
        <v>225.56011956</v>
      </c>
      <c r="Z988" s="478">
        <f t="shared" si="344"/>
        <v>0</v>
      </c>
      <c r="AA988" s="465">
        <f t="shared" si="345"/>
        <v>314.92471560800004</v>
      </c>
      <c r="AB988" s="429">
        <f t="shared" si="346"/>
        <v>5.9543338175080361E-2</v>
      </c>
      <c r="AC988" s="454">
        <f t="shared" si="347"/>
        <v>108.32409508432849</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60.483887749999994</v>
      </c>
      <c r="V990" s="475">
        <f t="shared" si="340"/>
        <v>27.030422959999999</v>
      </c>
      <c r="W990" s="460">
        <f t="shared" si="341"/>
        <v>13.957820249999999</v>
      </c>
      <c r="X990" s="476">
        <f t="shared" si="342"/>
        <v>369.47171249999997</v>
      </c>
      <c r="Y990" s="476">
        <f t="shared" si="343"/>
        <v>904.63241445999995</v>
      </c>
      <c r="Z990" s="478">
        <f t="shared" si="344"/>
        <v>0</v>
      </c>
      <c r="AA990" s="465">
        <f t="shared" si="345"/>
        <v>1375.57625792</v>
      </c>
      <c r="AB990" s="429">
        <f t="shared" si="346"/>
        <v>0.26008248400831913</v>
      </c>
      <c r="AC990" s="454">
        <f t="shared" si="347"/>
        <v>96.125415158422811</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10.730016973</v>
      </c>
      <c r="V991" s="475">
        <f t="shared" si="340"/>
        <v>5.7200266649999998</v>
      </c>
      <c r="W991" s="460">
        <f t="shared" si="341"/>
        <v>2.3865507629999998</v>
      </c>
      <c r="X991" s="476">
        <f t="shared" si="342"/>
        <v>59.245958250000001</v>
      </c>
      <c r="Y991" s="476">
        <f t="shared" si="343"/>
        <v>95.736058176</v>
      </c>
      <c r="Z991" s="478">
        <f t="shared" si="344"/>
        <v>0</v>
      </c>
      <c r="AA991" s="465">
        <f t="shared" si="345"/>
        <v>173.81861082699999</v>
      </c>
      <c r="AB991" s="429">
        <f t="shared" si="346"/>
        <v>3.2864172967857819E-2</v>
      </c>
      <c r="AC991" s="454">
        <f t="shared" si="347"/>
        <v>80.364763368599341</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9.860190587</v>
      </c>
      <c r="V992" s="475">
        <f t="shared" si="340"/>
        <v>4.2385434649999993</v>
      </c>
      <c r="W992" s="460">
        <f t="shared" si="341"/>
        <v>2.2754285969999999</v>
      </c>
      <c r="X992" s="476">
        <f t="shared" si="342"/>
        <v>66.351436199999995</v>
      </c>
      <c r="Y992" s="476">
        <f t="shared" si="343"/>
        <v>142.568550176</v>
      </c>
      <c r="Z992" s="478">
        <f t="shared" si="344"/>
        <v>0</v>
      </c>
      <c r="AA992" s="465">
        <f t="shared" si="345"/>
        <v>225.294149025</v>
      </c>
      <c r="AB992" s="429">
        <f t="shared" si="346"/>
        <v>4.2596738329551902E-2</v>
      </c>
      <c r="AC992" s="454">
        <f t="shared" si="347"/>
        <v>96.071235120109208</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43.005504502999997</v>
      </c>
      <c r="V993" s="475">
        <f t="shared" si="340"/>
        <v>18.486529085000001</v>
      </c>
      <c r="W993" s="460">
        <f t="shared" si="341"/>
        <v>9.8499155999999992</v>
      </c>
      <c r="X993" s="476">
        <f t="shared" si="342"/>
        <v>279.39259664999997</v>
      </c>
      <c r="Y993" s="476">
        <f t="shared" si="343"/>
        <v>695.09349359600003</v>
      </c>
      <c r="Z993" s="478">
        <f t="shared" si="344"/>
        <v>0</v>
      </c>
      <c r="AA993" s="465">
        <f t="shared" si="345"/>
        <v>1045.8280394339999</v>
      </c>
      <c r="AB993" s="429">
        <f t="shared" si="346"/>
        <v>0.19773644156437889</v>
      </c>
      <c r="AC993" s="454">
        <f t="shared" si="347"/>
        <v>100.31015769737634</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6.9600957660000002</v>
      </c>
      <c r="V994" s="475">
        <f t="shared" si="340"/>
        <v>1.7671270149999998</v>
      </c>
      <c r="W994" s="460">
        <f t="shared" si="341"/>
        <v>0.918333438</v>
      </c>
      <c r="X994" s="476">
        <f t="shared" si="342"/>
        <v>19.278149849999998</v>
      </c>
      <c r="Y994" s="476">
        <f t="shared" si="343"/>
        <v>63.411015568000003</v>
      </c>
      <c r="Z994" s="478">
        <f t="shared" si="344"/>
        <v>0</v>
      </c>
      <c r="AA994" s="465">
        <f t="shared" si="345"/>
        <v>92.334721637000001</v>
      </c>
      <c r="AB994" s="429">
        <f t="shared" si="346"/>
        <v>1.7457878925505765E-2</v>
      </c>
      <c r="AC994" s="454">
        <f t="shared" si="347"/>
        <v>93.181353338671116</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23.016816510999998</v>
      </c>
      <c r="V995" s="475">
        <f t="shared" si="340"/>
        <v>8.896581565</v>
      </c>
      <c r="W995" s="460">
        <f t="shared" si="341"/>
        <v>4.6839175709999994</v>
      </c>
      <c r="X995" s="476">
        <f t="shared" si="342"/>
        <v>90.089963100000006</v>
      </c>
      <c r="Y995" s="476">
        <f t="shared" si="343"/>
        <v>216.474841148</v>
      </c>
      <c r="Z995" s="478">
        <f t="shared" si="344"/>
        <v>0</v>
      </c>
      <c r="AA995" s="465">
        <f t="shared" si="345"/>
        <v>343.16211989499999</v>
      </c>
      <c r="AB995" s="429">
        <f t="shared" si="346"/>
        <v>6.4882231025713749E-2</v>
      </c>
      <c r="AC995" s="454">
        <f t="shared" si="347"/>
        <v>87.058139275691815</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7.1671805010000007</v>
      </c>
      <c r="V996" s="475">
        <f t="shared" si="340"/>
        <v>2.5049726349999997</v>
      </c>
      <c r="W996" s="460">
        <f t="shared" si="341"/>
        <v>1.7281414260000001</v>
      </c>
      <c r="X996" s="476">
        <f t="shared" si="342"/>
        <v>40.747452299999999</v>
      </c>
      <c r="Y996" s="476">
        <f t="shared" si="343"/>
        <v>95.865096676000007</v>
      </c>
      <c r="Z996" s="478">
        <f t="shared" si="344"/>
        <v>0</v>
      </c>
      <c r="AA996" s="465">
        <f t="shared" si="345"/>
        <v>148.012843538</v>
      </c>
      <c r="AB996" s="429">
        <f t="shared" si="346"/>
        <v>2.7985033756475704E-2</v>
      </c>
      <c r="AC996" s="454">
        <f t="shared" si="347"/>
        <v>94.837752183816647</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57.089130618000006</v>
      </c>
      <c r="V997" s="475">
        <f t="shared" si="340"/>
        <v>24.810316945</v>
      </c>
      <c r="W997" s="460">
        <f t="shared" si="341"/>
        <v>15.285489225000001</v>
      </c>
      <c r="X997" s="476">
        <f t="shared" si="342"/>
        <v>420.83433224999999</v>
      </c>
      <c r="Y997" s="476">
        <f t="shared" si="343"/>
        <v>1417.2405507840001</v>
      </c>
      <c r="Z997" s="478">
        <f t="shared" si="344"/>
        <v>0</v>
      </c>
      <c r="AA997" s="465">
        <f t="shared" si="345"/>
        <v>1935.2598198220001</v>
      </c>
      <c r="AB997" s="429">
        <f t="shared" si="346"/>
        <v>0.36590278310115337</v>
      </c>
      <c r="AC997" s="454">
        <f t="shared" si="347"/>
        <v>112.30192070680656</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61.257412059999993</v>
      </c>
      <c r="V999" s="475">
        <f t="shared" si="340"/>
        <v>33.197698795000001</v>
      </c>
      <c r="W999" s="460">
        <f t="shared" si="341"/>
        <v>19.052523084000001</v>
      </c>
      <c r="X999" s="476">
        <f t="shared" si="342"/>
        <v>473.28404895</v>
      </c>
      <c r="Y999" s="476">
        <f t="shared" si="343"/>
        <v>1246.8985075599999</v>
      </c>
      <c r="Z999" s="478">
        <f t="shared" si="344"/>
        <v>0</v>
      </c>
      <c r="AA999" s="465">
        <f t="shared" si="345"/>
        <v>1833.6901904489998</v>
      </c>
      <c r="AB999" s="429">
        <f t="shared" si="346"/>
        <v>0.34669884485706182</v>
      </c>
      <c r="AC999" s="454">
        <f t="shared" si="347"/>
        <v>100.07098123598826</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14.519721878999999</v>
      </c>
      <c r="V1000" s="475">
        <f t="shared" si="340"/>
        <v>5.2233945950000003</v>
      </c>
      <c r="W1000" s="460">
        <f t="shared" si="341"/>
        <v>2.4121528649999999</v>
      </c>
      <c r="X1000" s="476">
        <f t="shared" si="342"/>
        <v>50.767256250000003</v>
      </c>
      <c r="Y1000" s="476">
        <f t="shared" si="343"/>
        <v>156.27136727600001</v>
      </c>
      <c r="Z1000" s="478">
        <f t="shared" si="344"/>
        <v>0</v>
      </c>
      <c r="AA1000" s="465">
        <f t="shared" si="345"/>
        <v>229.19389286500001</v>
      </c>
      <c r="AB1000" s="429">
        <f t="shared" si="346"/>
        <v>4.3334069363773875E-2</v>
      </c>
      <c r="AC1000" s="454">
        <f t="shared" si="347"/>
        <v>94.398819063496816</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7.9677770900000002</v>
      </c>
      <c r="V1001" s="475">
        <f t="shared" si="340"/>
        <v>1.682894125</v>
      </c>
      <c r="W1001" s="460">
        <f t="shared" si="341"/>
        <v>1.47187428</v>
      </c>
      <c r="X1001" s="476">
        <f t="shared" si="342"/>
        <v>30.440334599999996</v>
      </c>
      <c r="Y1001" s="476">
        <f t="shared" si="343"/>
        <v>96.296226360000006</v>
      </c>
      <c r="Z1001" s="478">
        <f t="shared" si="344"/>
        <v>0</v>
      </c>
      <c r="AA1001" s="465">
        <f t="shared" si="345"/>
        <v>137.85910645500002</v>
      </c>
      <c r="AB1001" s="429">
        <f t="shared" si="346"/>
        <v>2.6065249849688034E-2</v>
      </c>
      <c r="AC1001" s="454">
        <f t="shared" si="347"/>
        <v>101.39274677883357</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18.332522168999997</v>
      </c>
      <c r="V1002" s="475">
        <f t="shared" si="340"/>
        <v>5.6630153600000002</v>
      </c>
      <c r="W1002" s="460">
        <f t="shared" si="341"/>
        <v>3.8206738229999999</v>
      </c>
      <c r="X1002" s="476">
        <f t="shared" si="342"/>
        <v>111.93772724999999</v>
      </c>
      <c r="Y1002" s="476">
        <f t="shared" si="343"/>
        <v>259.44425086799998</v>
      </c>
      <c r="Z1002" s="478">
        <f t="shared" si="344"/>
        <v>0</v>
      </c>
      <c r="AA1002" s="465">
        <f t="shared" si="345"/>
        <v>399.19818946999999</v>
      </c>
      <c r="AB1002" s="429">
        <f t="shared" si="346"/>
        <v>7.5477063616940815E-2</v>
      </c>
      <c r="AC1002" s="454">
        <f t="shared" si="347"/>
        <v>100.49260290766524</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6.2087700220000004</v>
      </c>
      <c r="V1003" s="475">
        <f t="shared" si="340"/>
        <v>1.5783531800000001</v>
      </c>
      <c r="W1003" s="460">
        <f t="shared" si="341"/>
        <v>0.76432588200000007</v>
      </c>
      <c r="X1003" s="476">
        <f t="shared" si="342"/>
        <v>22.429229400000001</v>
      </c>
      <c r="Y1003" s="476">
        <f t="shared" si="343"/>
        <v>57.162405236000005</v>
      </c>
      <c r="Z1003" s="478">
        <f t="shared" si="344"/>
        <v>0</v>
      </c>
      <c r="AA1003" s="465">
        <f t="shared" si="345"/>
        <v>88.143083720000007</v>
      </c>
      <c r="AB1003" s="429">
        <f t="shared" si="346"/>
        <v>1.666535899413878E-2</v>
      </c>
      <c r="AC1003" s="454">
        <f t="shared" si="347"/>
        <v>94.877905413790714</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71.476788864</v>
      </c>
      <c r="V1004" s="475">
        <f t="shared" si="340"/>
        <v>28.416442085</v>
      </c>
      <c r="W1004" s="460">
        <f t="shared" si="341"/>
        <v>13.998231732000001</v>
      </c>
      <c r="X1004" s="476">
        <f t="shared" si="342"/>
        <v>397.18647269999997</v>
      </c>
      <c r="Y1004" s="476">
        <f t="shared" si="343"/>
        <v>987.8272806519999</v>
      </c>
      <c r="Z1004" s="478">
        <f t="shared" si="344"/>
        <v>0</v>
      </c>
      <c r="AA1004" s="465">
        <f t="shared" si="345"/>
        <v>1498.9052160329998</v>
      </c>
      <c r="AB1004" s="429">
        <f t="shared" si="346"/>
        <v>0.28340049461769706</v>
      </c>
      <c r="AC1004" s="454">
        <f t="shared" si="347"/>
        <v>98.268824172727648</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7.517680092</v>
      </c>
      <c r="V1005" s="475">
        <f t="shared" si="340"/>
        <v>2.5774888899999997</v>
      </c>
      <c r="W1005" s="460">
        <f t="shared" si="341"/>
        <v>1.3837045619999999</v>
      </c>
      <c r="X1005" s="476">
        <f t="shared" si="342"/>
        <v>36.627473699999996</v>
      </c>
      <c r="Y1005" s="476">
        <f t="shared" si="343"/>
        <v>92.970465751999996</v>
      </c>
      <c r="Z1005" s="478">
        <f t="shared" si="344"/>
        <v>0</v>
      </c>
      <c r="AA1005" s="465">
        <f t="shared" si="345"/>
        <v>141.076812996</v>
      </c>
      <c r="AB1005" s="429">
        <f t="shared" si="346"/>
        <v>2.6673626960862167E-2</v>
      </c>
      <c r="AC1005" s="454">
        <f t="shared" si="347"/>
        <v>96.684165011668441</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29.153436000000003</v>
      </c>
      <c r="V1006" s="475">
        <f t="shared" si="340"/>
        <v>15.865490485</v>
      </c>
      <c r="W1006" s="460">
        <f t="shared" si="341"/>
        <v>8.2427763150000004</v>
      </c>
      <c r="X1006" s="476">
        <f t="shared" si="342"/>
        <v>219.52067984999999</v>
      </c>
      <c r="Y1006" s="476">
        <f t="shared" si="343"/>
        <v>735.80854624799997</v>
      </c>
      <c r="Z1006" s="478">
        <f t="shared" si="344"/>
        <v>0</v>
      </c>
      <c r="AA1006" s="465">
        <f t="shared" si="345"/>
        <v>1008.5909288979999</v>
      </c>
      <c r="AB1006" s="429">
        <f t="shared" si="346"/>
        <v>0.19069595933030817</v>
      </c>
      <c r="AC1006" s="454">
        <f t="shared" si="347"/>
        <v>109.15933042510156</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50726-AADD-4DAC-A51F-9716E7827A53}">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2026-06-02T11:40:07Z</dcterms:created>
  <dcterms:modified xsi:type="dcterms:W3CDTF">2026-06-02T11:40:58Z</dcterms:modified>
</cp:coreProperties>
</file>